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Plocha/FINAL/"/>
    </mc:Choice>
  </mc:AlternateContent>
  <xr:revisionPtr revIDLastSave="1" documentId="11_0CCC7BAE484F0FBC2FBF26217EFB384C657DD714" xr6:coauthVersionLast="47" xr6:coauthVersionMax="47" xr10:uidLastSave="{AB47BDFB-5458-428A-B380-9BF07CDC7DB4}"/>
  <bookViews>
    <workbookView xWindow="-120" yWindow="-120" windowWidth="29040" windowHeight="15720" activeTab="5" xr2:uid="{00000000-000D-0000-FFFF-FFFF00000000}"/>
  </bookViews>
  <sheets>
    <sheet name="Rekapitulace stavby" sheetId="1" r:id="rId1"/>
    <sheet name="SO 101 - Chodník a autobu..." sheetId="2" r:id="rId2"/>
    <sheet name="SO 102.1 - Úprava křižova..." sheetId="3" r:id="rId3"/>
    <sheet name="SO 103 - Chodník u bazénu" sheetId="4" r:id="rId4"/>
    <sheet name="SO 104 - Chodník E. Rošic..." sheetId="5" r:id="rId5"/>
    <sheet name="List1" sheetId="15" r:id="rId6"/>
    <sheet name="SO 105 - Chodník u fotbal..." sheetId="6" r:id="rId7"/>
    <sheet name="SO 106 - Chodník křižovat..." sheetId="7" r:id="rId8"/>
    <sheet name="SO 107 - Chodník E. Rošic..." sheetId="8" r:id="rId9"/>
    <sheet name="SO 108 - Opěrná stěna" sheetId="9" r:id="rId10"/>
    <sheet name="SO 109 - Oplocení" sheetId="10" r:id="rId11"/>
    <sheet name="SO.K - komunikace" sheetId="11" r:id="rId12"/>
    <sheet name="SO.M - mobiliář městský" sheetId="12" r:id="rId13"/>
    <sheet name="SO 110 - Veřejné osvětlení" sheetId="13" r:id="rId14"/>
    <sheet name="VRN - Vedlejší rozpočtové..." sheetId="14" r:id="rId15"/>
  </sheets>
  <definedNames>
    <definedName name="_xlnm._FilterDatabase" localSheetId="1" hidden="1">'SO 101 - Chodník a autobu...'!$C$121:$K$341</definedName>
    <definedName name="_xlnm._FilterDatabase" localSheetId="2" hidden="1">'SO 102.1 - Úprava křižova...'!$C$120:$K$247</definedName>
    <definedName name="_xlnm._FilterDatabase" localSheetId="3" hidden="1">'SO 103 - Chodník u bazénu'!$C$122:$K$278</definedName>
    <definedName name="_xlnm._FilterDatabase" localSheetId="4" hidden="1">'SO 104 - Chodník E. Rošic...'!$C$120:$K$270</definedName>
    <definedName name="_xlnm._FilterDatabase" localSheetId="6" hidden="1">'SO 105 - Chodník u fotbal...'!$C$120:$K$280</definedName>
    <definedName name="_xlnm._FilterDatabase" localSheetId="7" hidden="1">'SO 106 - Chodník křižovat...'!$C$120:$K$324</definedName>
    <definedName name="_xlnm._FilterDatabase" localSheetId="8" hidden="1">'SO 107 - Chodník E. Rošic...'!$C$120:$K$348</definedName>
    <definedName name="_xlnm._FilterDatabase" localSheetId="9" hidden="1">'SO 108 - Opěrná stěna'!$C$122:$K$215</definedName>
    <definedName name="_xlnm._FilterDatabase" localSheetId="10" hidden="1">'SO 109 - Oplocení'!$C$122:$K$217</definedName>
    <definedName name="_xlnm._FilterDatabase" localSheetId="13" hidden="1">'SO 110 - Veřejné osvětlení'!$C$125:$K$607</definedName>
    <definedName name="_xlnm._FilterDatabase" localSheetId="11" hidden="1">'SO.K - komunikace'!$C$125:$K$579</definedName>
    <definedName name="_xlnm._FilterDatabase" localSheetId="12" hidden="1">'SO.M - mobiliář městský'!$C$118:$K$142</definedName>
    <definedName name="_xlnm._FilterDatabase" localSheetId="14" hidden="1">'VRN - Vedlejší rozpočtové...'!$C$121:$K$220</definedName>
    <definedName name="_xlnm.Print_Titles" localSheetId="0">'Rekapitulace stavby'!$92:$92</definedName>
    <definedName name="_xlnm.Print_Titles" localSheetId="1">'SO 101 - Chodník a autobu...'!$121:$121</definedName>
    <definedName name="_xlnm.Print_Titles" localSheetId="2">'SO 102.1 - Úprava křižova...'!$120:$120</definedName>
    <definedName name="_xlnm.Print_Titles" localSheetId="3">'SO 103 - Chodník u bazénu'!$122:$122</definedName>
    <definedName name="_xlnm.Print_Titles" localSheetId="4">'SO 104 - Chodník E. Rošic...'!$120:$120</definedName>
    <definedName name="_xlnm.Print_Titles" localSheetId="6">'SO 105 - Chodník u fotbal...'!$120:$120</definedName>
    <definedName name="_xlnm.Print_Titles" localSheetId="7">'SO 106 - Chodník křižovat...'!$120:$120</definedName>
    <definedName name="_xlnm.Print_Titles" localSheetId="8">'SO 107 - Chodník E. Rošic...'!$120:$120</definedName>
    <definedName name="_xlnm.Print_Titles" localSheetId="9">'SO 108 - Opěrná stěna'!$122:$122</definedName>
    <definedName name="_xlnm.Print_Titles" localSheetId="10">'SO 109 - Oplocení'!$122:$122</definedName>
    <definedName name="_xlnm.Print_Titles" localSheetId="13">'SO 110 - Veřejné osvětlení'!$125:$125</definedName>
    <definedName name="_xlnm.Print_Titles" localSheetId="11">'SO.K - komunikace'!$125:$125</definedName>
    <definedName name="_xlnm.Print_Titles" localSheetId="12">'SO.M - mobiliář městský'!$118:$118</definedName>
    <definedName name="_xlnm.Print_Titles" localSheetId="14">'VRN - Vedlejší rozpočtové...'!$121:$121</definedName>
    <definedName name="_xlnm.Print_Area" localSheetId="0">'Rekapitulace stavby'!$D$4:$AO$76,'Rekapitulace stavby'!$C$82:$AQ$108</definedName>
    <definedName name="_xlnm.Print_Area" localSheetId="1">'SO 101 - Chodník a autobu...'!$C$4:$J$76,'SO 101 - Chodník a autobu...'!$C$82:$J$103,'SO 101 - Chodník a autobu...'!$C$109:$K$341</definedName>
    <definedName name="_xlnm.Print_Area" localSheetId="2">'SO 102.1 - Úprava křižova...'!$C$4:$J$76,'SO 102.1 - Úprava křižova...'!$C$82:$J$102,'SO 102.1 - Úprava křižova...'!$C$108:$K$247</definedName>
    <definedName name="_xlnm.Print_Area" localSheetId="3">'SO 103 - Chodník u bazénu'!$C$4:$J$76,'SO 103 - Chodník u bazénu'!$C$82:$J$104,'SO 103 - Chodník u bazénu'!$C$110:$K$278</definedName>
    <definedName name="_xlnm.Print_Area" localSheetId="4">'SO 104 - Chodník E. Rošic...'!$C$4:$J$76,'SO 104 - Chodník E. Rošic...'!$C$82:$J$102,'SO 104 - Chodník E. Rošic...'!$C$108:$K$270</definedName>
    <definedName name="_xlnm.Print_Area" localSheetId="6">'SO 105 - Chodník u fotbal...'!$C$4:$J$76,'SO 105 - Chodník u fotbal...'!$C$82:$J$102,'SO 105 - Chodník u fotbal...'!$C$108:$K$280</definedName>
    <definedName name="_xlnm.Print_Area" localSheetId="7">'SO 106 - Chodník křižovat...'!$C$4:$J$76,'SO 106 - Chodník křižovat...'!$C$82:$J$102,'SO 106 - Chodník křižovat...'!$C$108:$K$324</definedName>
    <definedName name="_xlnm.Print_Area" localSheetId="8">'SO 107 - Chodník E. Rošic...'!$C$4:$J$76,'SO 107 - Chodník E. Rošic...'!$C$82:$J$102,'SO 107 - Chodník E. Rošic...'!$C$108:$K$348</definedName>
    <definedName name="_xlnm.Print_Area" localSheetId="9">'SO 108 - Opěrná stěna'!$C$4:$J$76,'SO 108 - Opěrná stěna'!$C$82:$J$104,'SO 108 - Opěrná stěna'!$C$110:$K$215</definedName>
    <definedName name="_xlnm.Print_Area" localSheetId="10">'SO 109 - Oplocení'!$C$4:$J$76,'SO 109 - Oplocení'!$C$82:$J$104,'SO 109 - Oplocení'!$C$110:$K$217</definedName>
    <definedName name="_xlnm.Print_Area" localSheetId="13">'SO 110 - Veřejné osvětlení'!$C$4:$J$76,'SO 110 - Veřejné osvětlení'!$C$82:$J$107,'SO 110 - Veřejné osvětlení'!$C$113:$K$607</definedName>
    <definedName name="_xlnm.Print_Area" localSheetId="11">'SO.K - komunikace'!$C$4:$J$76,'SO.K - komunikace'!$C$82:$J$107,'SO.K - komunikace'!$C$113:$K$579</definedName>
    <definedName name="_xlnm.Print_Area" localSheetId="12">'SO.M - mobiliář městský'!$C$4:$J$76,'SO.M - mobiliář městský'!$C$82:$J$100,'SO.M - mobiliář městský'!$C$106:$K$142</definedName>
    <definedName name="_xlnm.Print_Area" localSheetId="14">'VRN - Vedlejší rozpočtové...'!$C$4:$J$76,'VRN - Vedlejší rozpočtové...'!$C$82:$J$103,'VRN - Vedlejší rozpočtové...'!$C$109:$K$220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14" l="1"/>
  <c r="J36" i="14"/>
  <c r="AY107" i="1" s="1"/>
  <c r="J35" i="14"/>
  <c r="AX107" i="1"/>
  <c r="BI216" i="14"/>
  <c r="BH216" i="14"/>
  <c r="BG216" i="14"/>
  <c r="BF216" i="14"/>
  <c r="T216" i="14"/>
  <c r="R216" i="14"/>
  <c r="P216" i="14"/>
  <c r="BI211" i="14"/>
  <c r="BH211" i="14"/>
  <c r="BG211" i="14"/>
  <c r="BF211" i="14"/>
  <c r="T211" i="14"/>
  <c r="R211" i="14"/>
  <c r="P211" i="14"/>
  <c r="BI207" i="14"/>
  <c r="BH207" i="14"/>
  <c r="BG207" i="14"/>
  <c r="BF207" i="14"/>
  <c r="T207" i="14"/>
  <c r="T206" i="14"/>
  <c r="R207" i="14"/>
  <c r="R206" i="14" s="1"/>
  <c r="P207" i="14"/>
  <c r="P206" i="14"/>
  <c r="BI203" i="14"/>
  <c r="BH203" i="14"/>
  <c r="BG203" i="14"/>
  <c r="BF203" i="14"/>
  <c r="T203" i="14"/>
  <c r="T202" i="14"/>
  <c r="R203" i="14"/>
  <c r="R202" i="14"/>
  <c r="P203" i="14"/>
  <c r="P202" i="14"/>
  <c r="BI197" i="14"/>
  <c r="BH197" i="14"/>
  <c r="BG197" i="14"/>
  <c r="BF197" i="14"/>
  <c r="T197" i="14"/>
  <c r="R197" i="14"/>
  <c r="P197" i="14"/>
  <c r="BI191" i="14"/>
  <c r="BH191" i="14"/>
  <c r="BG191" i="14"/>
  <c r="BF191" i="14"/>
  <c r="T191" i="14"/>
  <c r="R191" i="14"/>
  <c r="P191" i="14"/>
  <c r="BI185" i="14"/>
  <c r="BH185" i="14"/>
  <c r="BG185" i="14"/>
  <c r="BF185" i="14"/>
  <c r="T185" i="14"/>
  <c r="R185" i="14"/>
  <c r="P185" i="14"/>
  <c r="BI179" i="14"/>
  <c r="BH179" i="14"/>
  <c r="BG179" i="14"/>
  <c r="BF179" i="14"/>
  <c r="T179" i="14"/>
  <c r="R179" i="14"/>
  <c r="P179" i="14"/>
  <c r="BI174" i="14"/>
  <c r="BH174" i="14"/>
  <c r="BG174" i="14"/>
  <c r="BF174" i="14"/>
  <c r="T174" i="14"/>
  <c r="R174" i="14"/>
  <c r="P174" i="14"/>
  <c r="BI167" i="14"/>
  <c r="BH167" i="14"/>
  <c r="BG167" i="14"/>
  <c r="BF167" i="14"/>
  <c r="T167" i="14"/>
  <c r="R167" i="14"/>
  <c r="P167" i="14"/>
  <c r="BI163" i="14"/>
  <c r="BH163" i="14"/>
  <c r="BG163" i="14"/>
  <c r="BF163" i="14"/>
  <c r="T163" i="14"/>
  <c r="R163" i="14"/>
  <c r="P163" i="14"/>
  <c r="BI160" i="14"/>
  <c r="BH160" i="14"/>
  <c r="BG160" i="14"/>
  <c r="BF160" i="14"/>
  <c r="T160" i="14"/>
  <c r="R160" i="14"/>
  <c r="P160" i="14"/>
  <c r="BI157" i="14"/>
  <c r="BH157" i="14"/>
  <c r="BG157" i="14"/>
  <c r="BF157" i="14"/>
  <c r="T157" i="14"/>
  <c r="R157" i="14"/>
  <c r="P157" i="14"/>
  <c r="BI154" i="14"/>
  <c r="BH154" i="14"/>
  <c r="BG154" i="14"/>
  <c r="BF154" i="14"/>
  <c r="T154" i="14"/>
  <c r="R154" i="14"/>
  <c r="P154" i="14"/>
  <c r="BI151" i="14"/>
  <c r="BH151" i="14"/>
  <c r="BG151" i="14"/>
  <c r="BF151" i="14"/>
  <c r="T151" i="14"/>
  <c r="R151" i="14"/>
  <c r="P151" i="14"/>
  <c r="BI144" i="14"/>
  <c r="BH144" i="14"/>
  <c r="BG144" i="14"/>
  <c r="BF144" i="14"/>
  <c r="T144" i="14"/>
  <c r="R144" i="14"/>
  <c r="P144" i="14"/>
  <c r="BI138" i="14"/>
  <c r="BH138" i="14"/>
  <c r="BG138" i="14"/>
  <c r="BF138" i="14"/>
  <c r="T138" i="14"/>
  <c r="R138" i="14"/>
  <c r="P138" i="14"/>
  <c r="BI130" i="14"/>
  <c r="BH130" i="14"/>
  <c r="BG130" i="14"/>
  <c r="BF130" i="14"/>
  <c r="T130" i="14"/>
  <c r="R130" i="14"/>
  <c r="P130" i="14"/>
  <c r="BI124" i="14"/>
  <c r="BH124" i="14"/>
  <c r="BG124" i="14"/>
  <c r="BF124" i="14"/>
  <c r="T124" i="14"/>
  <c r="R124" i="14"/>
  <c r="P124" i="14"/>
  <c r="F116" i="14"/>
  <c r="E114" i="14"/>
  <c r="F89" i="14"/>
  <c r="E87" i="14"/>
  <c r="J24" i="14"/>
  <c r="E24" i="14"/>
  <c r="J119" i="14"/>
  <c r="J23" i="14"/>
  <c r="J21" i="14"/>
  <c r="E21" i="14"/>
  <c r="J91" i="14" s="1"/>
  <c r="J20" i="14"/>
  <c r="J18" i="14"/>
  <c r="E18" i="14"/>
  <c r="F119" i="14"/>
  <c r="J17" i="14"/>
  <c r="J15" i="14"/>
  <c r="E15" i="14"/>
  <c r="F118" i="14"/>
  <c r="J14" i="14"/>
  <c r="J12" i="14"/>
  <c r="J89" i="14"/>
  <c r="E7" i="14"/>
  <c r="E112" i="14" s="1"/>
  <c r="J128" i="13"/>
  <c r="T127" i="13"/>
  <c r="R127" i="13"/>
  <c r="P127" i="13"/>
  <c r="BK127" i="13"/>
  <c r="J127" i="13" s="1"/>
  <c r="J97" i="13" s="1"/>
  <c r="J37" i="13"/>
  <c r="J36" i="13"/>
  <c r="AY106" i="1"/>
  <c r="J35" i="13"/>
  <c r="AX106" i="1" s="1"/>
  <c r="BI605" i="13"/>
  <c r="BH605" i="13"/>
  <c r="BG605" i="13"/>
  <c r="BF605" i="13"/>
  <c r="T605" i="13"/>
  <c r="T604" i="13" s="1"/>
  <c r="R605" i="13"/>
  <c r="R604" i="13"/>
  <c r="P605" i="13"/>
  <c r="P604" i="13"/>
  <c r="BI601" i="13"/>
  <c r="BH601" i="13"/>
  <c r="BG601" i="13"/>
  <c r="BF601" i="13"/>
  <c r="T601" i="13"/>
  <c r="R601" i="13"/>
  <c r="P601" i="13"/>
  <c r="BI598" i="13"/>
  <c r="BH598" i="13"/>
  <c r="BG598" i="13"/>
  <c r="BF598" i="13"/>
  <c r="T598" i="13"/>
  <c r="R598" i="13"/>
  <c r="P598" i="13"/>
  <c r="BI592" i="13"/>
  <c r="BH592" i="13"/>
  <c r="BG592" i="13"/>
  <c r="BF592" i="13"/>
  <c r="T592" i="13"/>
  <c r="R592" i="13"/>
  <c r="P592" i="13"/>
  <c r="BI589" i="13"/>
  <c r="BH589" i="13"/>
  <c r="BG589" i="13"/>
  <c r="BF589" i="13"/>
  <c r="T589" i="13"/>
  <c r="R589" i="13"/>
  <c r="P589" i="13"/>
  <c r="BI586" i="13"/>
  <c r="BH586" i="13"/>
  <c r="BG586" i="13"/>
  <c r="BF586" i="13"/>
  <c r="T586" i="13"/>
  <c r="R586" i="13"/>
  <c r="P586" i="13"/>
  <c r="BI583" i="13"/>
  <c r="BH583" i="13"/>
  <c r="BG583" i="13"/>
  <c r="BF583" i="13"/>
  <c r="T583" i="13"/>
  <c r="R583" i="13"/>
  <c r="P583" i="13"/>
  <c r="BI578" i="13"/>
  <c r="BH578" i="13"/>
  <c r="BG578" i="13"/>
  <c r="BF578" i="13"/>
  <c r="T578" i="13"/>
  <c r="R578" i="13"/>
  <c r="P578" i="13"/>
  <c r="BI574" i="13"/>
  <c r="BH574" i="13"/>
  <c r="BG574" i="13"/>
  <c r="BF574" i="13"/>
  <c r="T574" i="13"/>
  <c r="R574" i="13"/>
  <c r="P574" i="13"/>
  <c r="BI572" i="13"/>
  <c r="BH572" i="13"/>
  <c r="BG572" i="13"/>
  <c r="BF572" i="13"/>
  <c r="T572" i="13"/>
  <c r="R572" i="13"/>
  <c r="P572" i="13"/>
  <c r="BI570" i="13"/>
  <c r="BH570" i="13"/>
  <c r="BG570" i="13"/>
  <c r="BF570" i="13"/>
  <c r="T570" i="13"/>
  <c r="R570" i="13"/>
  <c r="P570" i="13"/>
  <c r="BI565" i="13"/>
  <c r="BH565" i="13"/>
  <c r="BG565" i="13"/>
  <c r="BF565" i="13"/>
  <c r="T565" i="13"/>
  <c r="R565" i="13"/>
  <c r="P565" i="13"/>
  <c r="BI560" i="13"/>
  <c r="BH560" i="13"/>
  <c r="BG560" i="13"/>
  <c r="BF560" i="13"/>
  <c r="T560" i="13"/>
  <c r="R560" i="13"/>
  <c r="P560" i="13"/>
  <c r="BI558" i="13"/>
  <c r="BH558" i="13"/>
  <c r="BG558" i="13"/>
  <c r="BF558" i="13"/>
  <c r="T558" i="13"/>
  <c r="R558" i="13"/>
  <c r="P558" i="13"/>
  <c r="BI556" i="13"/>
  <c r="BH556" i="13"/>
  <c r="BG556" i="13"/>
  <c r="BF556" i="13"/>
  <c r="T556" i="13"/>
  <c r="R556" i="13"/>
  <c r="P556" i="13"/>
  <c r="BI554" i="13"/>
  <c r="BH554" i="13"/>
  <c r="BG554" i="13"/>
  <c r="BF554" i="13"/>
  <c r="T554" i="13"/>
  <c r="R554" i="13"/>
  <c r="P554" i="13"/>
  <c r="BI552" i="13"/>
  <c r="BH552" i="13"/>
  <c r="BG552" i="13"/>
  <c r="BF552" i="13"/>
  <c r="T552" i="13"/>
  <c r="R552" i="13"/>
  <c r="P552" i="13"/>
  <c r="BI550" i="13"/>
  <c r="BH550" i="13"/>
  <c r="BG550" i="13"/>
  <c r="BF550" i="13"/>
  <c r="T550" i="13"/>
  <c r="R550" i="13"/>
  <c r="P550" i="13"/>
  <c r="BI548" i="13"/>
  <c r="BH548" i="13"/>
  <c r="BG548" i="13"/>
  <c r="BF548" i="13"/>
  <c r="T548" i="13"/>
  <c r="R548" i="13"/>
  <c r="P548" i="13"/>
  <c r="BI546" i="13"/>
  <c r="BH546" i="13"/>
  <c r="BG546" i="13"/>
  <c r="BF546" i="13"/>
  <c r="T546" i="13"/>
  <c r="R546" i="13"/>
  <c r="P546" i="13"/>
  <c r="BI541" i="13"/>
  <c r="BH541" i="13"/>
  <c r="BG541" i="13"/>
  <c r="BF541" i="13"/>
  <c r="T541" i="13"/>
  <c r="R541" i="13"/>
  <c r="P541" i="13"/>
  <c r="BI536" i="13"/>
  <c r="BH536" i="13"/>
  <c r="BG536" i="13"/>
  <c r="BF536" i="13"/>
  <c r="T536" i="13"/>
  <c r="R536" i="13"/>
  <c r="P536" i="13"/>
  <c r="BI530" i="13"/>
  <c r="BH530" i="13"/>
  <c r="BG530" i="13"/>
  <c r="BF530" i="13"/>
  <c r="T530" i="13"/>
  <c r="R530" i="13"/>
  <c r="P530" i="13"/>
  <c r="BI525" i="13"/>
  <c r="BH525" i="13"/>
  <c r="BG525" i="13"/>
  <c r="BF525" i="13"/>
  <c r="T525" i="13"/>
  <c r="R525" i="13"/>
  <c r="P525" i="13"/>
  <c r="BI523" i="13"/>
  <c r="BH523" i="13"/>
  <c r="BG523" i="13"/>
  <c r="BF523" i="13"/>
  <c r="T523" i="13"/>
  <c r="R523" i="13"/>
  <c r="P523" i="13"/>
  <c r="BI518" i="13"/>
  <c r="BH518" i="13"/>
  <c r="BG518" i="13"/>
  <c r="BF518" i="13"/>
  <c r="T518" i="13"/>
  <c r="R518" i="13"/>
  <c r="P518" i="13"/>
  <c r="BI512" i="13"/>
  <c r="BH512" i="13"/>
  <c r="BG512" i="13"/>
  <c r="BF512" i="13"/>
  <c r="T512" i="13"/>
  <c r="R512" i="13"/>
  <c r="P512" i="13"/>
  <c r="BI507" i="13"/>
  <c r="BH507" i="13"/>
  <c r="BG507" i="13"/>
  <c r="BF507" i="13"/>
  <c r="T507" i="13"/>
  <c r="R507" i="13"/>
  <c r="P507" i="13"/>
  <c r="BI502" i="13"/>
  <c r="BH502" i="13"/>
  <c r="BG502" i="13"/>
  <c r="BF502" i="13"/>
  <c r="T502" i="13"/>
  <c r="R502" i="13"/>
  <c r="P502" i="13"/>
  <c r="BI497" i="13"/>
  <c r="BH497" i="13"/>
  <c r="BG497" i="13"/>
  <c r="BF497" i="13"/>
  <c r="T497" i="13"/>
  <c r="R497" i="13"/>
  <c r="P497" i="13"/>
  <c r="BI492" i="13"/>
  <c r="BH492" i="13"/>
  <c r="BG492" i="13"/>
  <c r="BF492" i="13"/>
  <c r="T492" i="13"/>
  <c r="R492" i="13"/>
  <c r="P492" i="13"/>
  <c r="BI487" i="13"/>
  <c r="BH487" i="13"/>
  <c r="BG487" i="13"/>
  <c r="BF487" i="13"/>
  <c r="T487" i="13"/>
  <c r="R487" i="13"/>
  <c r="P487" i="13"/>
  <c r="BI484" i="13"/>
  <c r="BH484" i="13"/>
  <c r="BG484" i="13"/>
  <c r="BF484" i="13"/>
  <c r="T484" i="13"/>
  <c r="R484" i="13"/>
  <c r="P484" i="13"/>
  <c r="BI479" i="13"/>
  <c r="BH479" i="13"/>
  <c r="BG479" i="13"/>
  <c r="BF479" i="13"/>
  <c r="T479" i="13"/>
  <c r="R479" i="13"/>
  <c r="P479" i="13"/>
  <c r="BI474" i="13"/>
  <c r="BH474" i="13"/>
  <c r="BG474" i="13"/>
  <c r="BF474" i="13"/>
  <c r="T474" i="13"/>
  <c r="R474" i="13"/>
  <c r="P474" i="13"/>
  <c r="BI471" i="13"/>
  <c r="BH471" i="13"/>
  <c r="BG471" i="13"/>
  <c r="BF471" i="13"/>
  <c r="T471" i="13"/>
  <c r="R471" i="13"/>
  <c r="P471" i="13"/>
  <c r="BI468" i="13"/>
  <c r="BH468" i="13"/>
  <c r="BG468" i="13"/>
  <c r="BF468" i="13"/>
  <c r="T468" i="13"/>
  <c r="R468" i="13"/>
  <c r="P468" i="13"/>
  <c r="BI463" i="13"/>
  <c r="BH463" i="13"/>
  <c r="BG463" i="13"/>
  <c r="BF463" i="13"/>
  <c r="T463" i="13"/>
  <c r="R463" i="13"/>
  <c r="P463" i="13"/>
  <c r="BI458" i="13"/>
  <c r="BH458" i="13"/>
  <c r="BG458" i="13"/>
  <c r="BF458" i="13"/>
  <c r="T458" i="13"/>
  <c r="R458" i="13"/>
  <c r="P458" i="13"/>
  <c r="BI455" i="13"/>
  <c r="BH455" i="13"/>
  <c r="BG455" i="13"/>
  <c r="BF455" i="13"/>
  <c r="T455" i="13"/>
  <c r="R455" i="13"/>
  <c r="P455" i="13"/>
  <c r="BI450" i="13"/>
  <c r="BH450" i="13"/>
  <c r="BG450" i="13"/>
  <c r="BF450" i="13"/>
  <c r="T450" i="13"/>
  <c r="R450" i="13"/>
  <c r="P450" i="13"/>
  <c r="BI447" i="13"/>
  <c r="BH447" i="13"/>
  <c r="BG447" i="13"/>
  <c r="BF447" i="13"/>
  <c r="T447" i="13"/>
  <c r="R447" i="13"/>
  <c r="P447" i="13"/>
  <c r="BI442" i="13"/>
  <c r="BH442" i="13"/>
  <c r="BG442" i="13"/>
  <c r="BF442" i="13"/>
  <c r="T442" i="13"/>
  <c r="R442" i="13"/>
  <c r="P442" i="13"/>
  <c r="BI437" i="13"/>
  <c r="BH437" i="13"/>
  <c r="BG437" i="13"/>
  <c r="BF437" i="13"/>
  <c r="T437" i="13"/>
  <c r="R437" i="13"/>
  <c r="P437" i="13"/>
  <c r="BI434" i="13"/>
  <c r="BH434" i="13"/>
  <c r="BG434" i="13"/>
  <c r="BF434" i="13"/>
  <c r="T434" i="13"/>
  <c r="R434" i="13"/>
  <c r="P434" i="13"/>
  <c r="BI430" i="13"/>
  <c r="BH430" i="13"/>
  <c r="BG430" i="13"/>
  <c r="BF430" i="13"/>
  <c r="T430" i="13"/>
  <c r="R430" i="13"/>
  <c r="P430" i="13"/>
  <c r="BI425" i="13"/>
  <c r="BH425" i="13"/>
  <c r="BG425" i="13"/>
  <c r="BF425" i="13"/>
  <c r="T425" i="13"/>
  <c r="R425" i="13"/>
  <c r="P425" i="13"/>
  <c r="BI423" i="13"/>
  <c r="BH423" i="13"/>
  <c r="BG423" i="13"/>
  <c r="BF423" i="13"/>
  <c r="T423" i="13"/>
  <c r="R423" i="13"/>
  <c r="P423" i="13"/>
  <c r="BI419" i="13"/>
  <c r="BH419" i="13"/>
  <c r="BG419" i="13"/>
  <c r="BF419" i="13"/>
  <c r="T419" i="13"/>
  <c r="R419" i="13"/>
  <c r="P419" i="13"/>
  <c r="BI414" i="13"/>
  <c r="BH414" i="13"/>
  <c r="BG414" i="13"/>
  <c r="BF414" i="13"/>
  <c r="T414" i="13"/>
  <c r="R414" i="13"/>
  <c r="P414" i="13"/>
  <c r="BI410" i="13"/>
  <c r="BH410" i="13"/>
  <c r="BG410" i="13"/>
  <c r="BF410" i="13"/>
  <c r="T410" i="13"/>
  <c r="R410" i="13"/>
  <c r="P410" i="13"/>
  <c r="BI406" i="13"/>
  <c r="BH406" i="13"/>
  <c r="BG406" i="13"/>
  <c r="BF406" i="13"/>
  <c r="T406" i="13"/>
  <c r="R406" i="13"/>
  <c r="P406" i="13"/>
  <c r="BI401" i="13"/>
  <c r="BH401" i="13"/>
  <c r="BG401" i="13"/>
  <c r="BF401" i="13"/>
  <c r="T401" i="13"/>
  <c r="R401" i="13"/>
  <c r="P401" i="13"/>
  <c r="BI397" i="13"/>
  <c r="BH397" i="13"/>
  <c r="BG397" i="13"/>
  <c r="BF397" i="13"/>
  <c r="T397" i="13"/>
  <c r="R397" i="13"/>
  <c r="P397" i="13"/>
  <c r="BI392" i="13"/>
  <c r="BH392" i="13"/>
  <c r="BG392" i="13"/>
  <c r="BF392" i="13"/>
  <c r="T392" i="13"/>
  <c r="R392" i="13"/>
  <c r="P392" i="13"/>
  <c r="BI388" i="13"/>
  <c r="BH388" i="13"/>
  <c r="BG388" i="13"/>
  <c r="BF388" i="13"/>
  <c r="T388" i="13"/>
  <c r="R388" i="13"/>
  <c r="P388" i="13"/>
  <c r="BI383" i="13"/>
  <c r="BH383" i="13"/>
  <c r="BG383" i="13"/>
  <c r="BF383" i="13"/>
  <c r="T383" i="13"/>
  <c r="R383" i="13"/>
  <c r="P383" i="13"/>
  <c r="BI379" i="13"/>
  <c r="BH379" i="13"/>
  <c r="BG379" i="13"/>
  <c r="BF379" i="13"/>
  <c r="T379" i="13"/>
  <c r="R379" i="13"/>
  <c r="P379" i="13"/>
  <c r="BI374" i="13"/>
  <c r="BH374" i="13"/>
  <c r="BG374" i="13"/>
  <c r="BF374" i="13"/>
  <c r="T374" i="13"/>
  <c r="R374" i="13"/>
  <c r="P374" i="13"/>
  <c r="BI372" i="13"/>
  <c r="BH372" i="13"/>
  <c r="BG372" i="13"/>
  <c r="BF372" i="13"/>
  <c r="T372" i="13"/>
  <c r="R372" i="13"/>
  <c r="P372" i="13"/>
  <c r="BI370" i="13"/>
  <c r="BH370" i="13"/>
  <c r="BG370" i="13"/>
  <c r="BF370" i="13"/>
  <c r="T370" i="13"/>
  <c r="R370" i="13"/>
  <c r="P370" i="13"/>
  <c r="BI367" i="13"/>
  <c r="BH367" i="13"/>
  <c r="BG367" i="13"/>
  <c r="BF367" i="13"/>
  <c r="T367" i="13"/>
  <c r="R367" i="13"/>
  <c r="P367" i="13"/>
  <c r="BI362" i="13"/>
  <c r="BH362" i="13"/>
  <c r="BG362" i="13"/>
  <c r="BF362" i="13"/>
  <c r="T362" i="13"/>
  <c r="R362" i="13"/>
  <c r="P362" i="13"/>
  <c r="BI358" i="13"/>
  <c r="BH358" i="13"/>
  <c r="BG358" i="13"/>
  <c r="BF358" i="13"/>
  <c r="T358" i="13"/>
  <c r="R358" i="13"/>
  <c r="P358" i="13"/>
  <c r="BI356" i="13"/>
  <c r="BH356" i="13"/>
  <c r="BG356" i="13"/>
  <c r="BF356" i="13"/>
  <c r="T356" i="13"/>
  <c r="R356" i="13"/>
  <c r="P356" i="13"/>
  <c r="BI351" i="13"/>
  <c r="BH351" i="13"/>
  <c r="BG351" i="13"/>
  <c r="BF351" i="13"/>
  <c r="T351" i="13"/>
  <c r="R351" i="13"/>
  <c r="P351" i="13"/>
  <c r="BI346" i="13"/>
  <c r="BH346" i="13"/>
  <c r="BG346" i="13"/>
  <c r="BF346" i="13"/>
  <c r="T346" i="13"/>
  <c r="R346" i="13"/>
  <c r="P346" i="13"/>
  <c r="BI344" i="13"/>
  <c r="BH344" i="13"/>
  <c r="BG344" i="13"/>
  <c r="BF344" i="13"/>
  <c r="T344" i="13"/>
  <c r="R344" i="13"/>
  <c r="P344" i="13"/>
  <c r="BI342" i="13"/>
  <c r="BH342" i="13"/>
  <c r="BG342" i="13"/>
  <c r="BF342" i="13"/>
  <c r="T342" i="13"/>
  <c r="R342" i="13"/>
  <c r="P342" i="13"/>
  <c r="BI340" i="13"/>
  <c r="BH340" i="13"/>
  <c r="BG340" i="13"/>
  <c r="BF340" i="13"/>
  <c r="T340" i="13"/>
  <c r="R340" i="13"/>
  <c r="P340" i="13"/>
  <c r="BI336" i="13"/>
  <c r="BH336" i="13"/>
  <c r="BG336" i="13"/>
  <c r="BF336" i="13"/>
  <c r="T336" i="13"/>
  <c r="R336" i="13"/>
  <c r="P336" i="13"/>
  <c r="BI332" i="13"/>
  <c r="BH332" i="13"/>
  <c r="BG332" i="13"/>
  <c r="BF332" i="13"/>
  <c r="T332" i="13"/>
  <c r="R332" i="13"/>
  <c r="P332" i="13"/>
  <c r="BI328" i="13"/>
  <c r="BH328" i="13"/>
  <c r="BG328" i="13"/>
  <c r="BF328" i="13"/>
  <c r="T328" i="13"/>
  <c r="R328" i="13"/>
  <c r="P328" i="13"/>
  <c r="BI324" i="13"/>
  <c r="BH324" i="13"/>
  <c r="BG324" i="13"/>
  <c r="BF324" i="13"/>
  <c r="T324" i="13"/>
  <c r="R324" i="13"/>
  <c r="P324" i="13"/>
  <c r="BI322" i="13"/>
  <c r="BH322" i="13"/>
  <c r="BG322" i="13"/>
  <c r="BF322" i="13"/>
  <c r="T322" i="13"/>
  <c r="R322" i="13"/>
  <c r="P322" i="13"/>
  <c r="BI318" i="13"/>
  <c r="BH318" i="13"/>
  <c r="BG318" i="13"/>
  <c r="BF318" i="13"/>
  <c r="T318" i="13"/>
  <c r="R318" i="13"/>
  <c r="P318" i="13"/>
  <c r="BI315" i="13"/>
  <c r="BH315" i="13"/>
  <c r="BG315" i="13"/>
  <c r="BF315" i="13"/>
  <c r="T315" i="13"/>
  <c r="R315" i="13"/>
  <c r="P315" i="13"/>
  <c r="BI312" i="13"/>
  <c r="BH312" i="13"/>
  <c r="BG312" i="13"/>
  <c r="BF312" i="13"/>
  <c r="T312" i="13"/>
  <c r="R312" i="13"/>
  <c r="P312" i="13"/>
  <c r="BI308" i="13"/>
  <c r="BH308" i="13"/>
  <c r="BG308" i="13"/>
  <c r="BF308" i="13"/>
  <c r="T308" i="13"/>
  <c r="R308" i="13"/>
  <c r="P308" i="13"/>
  <c r="BI304" i="13"/>
  <c r="BH304" i="13"/>
  <c r="BG304" i="13"/>
  <c r="BF304" i="13"/>
  <c r="T304" i="13"/>
  <c r="R304" i="13"/>
  <c r="P304" i="13"/>
  <c r="BI299" i="13"/>
  <c r="BH299" i="13"/>
  <c r="BG299" i="13"/>
  <c r="BF299" i="13"/>
  <c r="T299" i="13"/>
  <c r="R299" i="13"/>
  <c r="P299" i="13"/>
  <c r="BI295" i="13"/>
  <c r="BH295" i="13"/>
  <c r="BG295" i="13"/>
  <c r="BF295" i="13"/>
  <c r="T295" i="13"/>
  <c r="R295" i="13"/>
  <c r="P295" i="13"/>
  <c r="BI291" i="13"/>
  <c r="BH291" i="13"/>
  <c r="BG291" i="13"/>
  <c r="BF291" i="13"/>
  <c r="T291" i="13"/>
  <c r="R291" i="13"/>
  <c r="P291" i="13"/>
  <c r="BI286" i="13"/>
  <c r="BH286" i="13"/>
  <c r="BG286" i="13"/>
  <c r="BF286" i="13"/>
  <c r="T286" i="13"/>
  <c r="R286" i="13"/>
  <c r="P286" i="13"/>
  <c r="BI282" i="13"/>
  <c r="BH282" i="13"/>
  <c r="BG282" i="13"/>
  <c r="BF282" i="13"/>
  <c r="T282" i="13"/>
  <c r="R282" i="13"/>
  <c r="P282" i="13"/>
  <c r="BI277" i="13"/>
  <c r="BH277" i="13"/>
  <c r="BG277" i="13"/>
  <c r="BF277" i="13"/>
  <c r="T277" i="13"/>
  <c r="R277" i="13"/>
  <c r="P277" i="13"/>
  <c r="BI273" i="13"/>
  <c r="BH273" i="13"/>
  <c r="BG273" i="13"/>
  <c r="BF273" i="13"/>
  <c r="T273" i="13"/>
  <c r="R273" i="13"/>
  <c r="P273" i="13"/>
  <c r="BI268" i="13"/>
  <c r="BH268" i="13"/>
  <c r="BG268" i="13"/>
  <c r="BF268" i="13"/>
  <c r="T268" i="13"/>
  <c r="R268" i="13"/>
  <c r="P268" i="13"/>
  <c r="BI260" i="13"/>
  <c r="BH260" i="13"/>
  <c r="BG260" i="13"/>
  <c r="BF260" i="13"/>
  <c r="T260" i="13"/>
  <c r="R260" i="13"/>
  <c r="P260" i="13"/>
  <c r="BI254" i="13"/>
  <c r="BH254" i="13"/>
  <c r="BG254" i="13"/>
  <c r="BF254" i="13"/>
  <c r="T254" i="13"/>
  <c r="R254" i="13"/>
  <c r="P254" i="13"/>
  <c r="BI247" i="13"/>
  <c r="BH247" i="13"/>
  <c r="BG247" i="13"/>
  <c r="BF247" i="13"/>
  <c r="T247" i="13"/>
  <c r="R247" i="13"/>
  <c r="P247" i="13"/>
  <c r="BI242" i="13"/>
  <c r="BH242" i="13"/>
  <c r="BG242" i="13"/>
  <c r="BF242" i="13"/>
  <c r="T242" i="13"/>
  <c r="R242" i="13"/>
  <c r="P242" i="13"/>
  <c r="BI236" i="13"/>
  <c r="BH236" i="13"/>
  <c r="BG236" i="13"/>
  <c r="BF236" i="13"/>
  <c r="T236" i="13"/>
  <c r="R236" i="13"/>
  <c r="P236" i="13"/>
  <c r="BI229" i="13"/>
  <c r="BH229" i="13"/>
  <c r="BG229" i="13"/>
  <c r="BF229" i="13"/>
  <c r="T229" i="13"/>
  <c r="R229" i="13"/>
  <c r="P229" i="13"/>
  <c r="BI222" i="13"/>
  <c r="BH222" i="13"/>
  <c r="BG222" i="13"/>
  <c r="BF222" i="13"/>
  <c r="T222" i="13"/>
  <c r="R222" i="13"/>
  <c r="P222" i="13"/>
  <c r="BI214" i="13"/>
  <c r="BH214" i="13"/>
  <c r="BG214" i="13"/>
  <c r="BF214" i="13"/>
  <c r="T214" i="13"/>
  <c r="R214" i="13"/>
  <c r="P214" i="13"/>
  <c r="BI207" i="13"/>
  <c r="BH207" i="13"/>
  <c r="BG207" i="13"/>
  <c r="BF207" i="13"/>
  <c r="T207" i="13"/>
  <c r="R207" i="13"/>
  <c r="P207" i="13"/>
  <c r="BI202" i="13"/>
  <c r="BH202" i="13"/>
  <c r="BG202" i="13"/>
  <c r="BF202" i="13"/>
  <c r="T202" i="13"/>
  <c r="R202" i="13"/>
  <c r="P202" i="13"/>
  <c r="BI195" i="13"/>
  <c r="BH195" i="13"/>
  <c r="BG195" i="13"/>
  <c r="BF195" i="13"/>
  <c r="T195" i="13"/>
  <c r="R195" i="13"/>
  <c r="P195" i="13"/>
  <c r="BI189" i="13"/>
  <c r="BH189" i="13"/>
  <c r="BG189" i="13"/>
  <c r="BF189" i="13"/>
  <c r="T189" i="13"/>
  <c r="R189" i="13"/>
  <c r="P189" i="13"/>
  <c r="BI187" i="13"/>
  <c r="BH187" i="13"/>
  <c r="BG187" i="13"/>
  <c r="BF187" i="13"/>
  <c r="T187" i="13"/>
  <c r="R187" i="13"/>
  <c r="P187" i="13"/>
  <c r="BI185" i="13"/>
  <c r="BH185" i="13"/>
  <c r="BG185" i="13"/>
  <c r="BF185" i="13"/>
  <c r="T185" i="13"/>
  <c r="R185" i="13"/>
  <c r="P185" i="13"/>
  <c r="BI179" i="13"/>
  <c r="BH179" i="13"/>
  <c r="BG179" i="13"/>
  <c r="BF179" i="13"/>
  <c r="T179" i="13"/>
  <c r="R179" i="13"/>
  <c r="P179" i="13"/>
  <c r="BI177" i="13"/>
  <c r="BH177" i="13"/>
  <c r="BG177" i="13"/>
  <c r="BF177" i="13"/>
  <c r="T177" i="13"/>
  <c r="R177" i="13"/>
  <c r="P177" i="13"/>
  <c r="BI175" i="13"/>
  <c r="BH175" i="13"/>
  <c r="BG175" i="13"/>
  <c r="BF175" i="13"/>
  <c r="T175" i="13"/>
  <c r="R175" i="13"/>
  <c r="P175" i="13"/>
  <c r="BI169" i="13"/>
  <c r="BH169" i="13"/>
  <c r="BG169" i="13"/>
  <c r="BF169" i="13"/>
  <c r="T169" i="13"/>
  <c r="R169" i="13"/>
  <c r="P169" i="13"/>
  <c r="BI167" i="13"/>
  <c r="BH167" i="13"/>
  <c r="BG167" i="13"/>
  <c r="BF167" i="13"/>
  <c r="T167" i="13"/>
  <c r="R167" i="13"/>
  <c r="P167" i="13"/>
  <c r="BI161" i="13"/>
  <c r="BH161" i="13"/>
  <c r="BG161" i="13"/>
  <c r="BF161" i="13"/>
  <c r="T161" i="13"/>
  <c r="R161" i="13"/>
  <c r="P161" i="13"/>
  <c r="BI159" i="13"/>
  <c r="BH159" i="13"/>
  <c r="BG159" i="13"/>
  <c r="BF159" i="13"/>
  <c r="T159" i="13"/>
  <c r="R159" i="13"/>
  <c r="P159" i="13"/>
  <c r="BI153" i="13"/>
  <c r="BH153" i="13"/>
  <c r="BG153" i="13"/>
  <c r="BF153" i="13"/>
  <c r="T153" i="13"/>
  <c r="R153" i="13"/>
  <c r="P153" i="13"/>
  <c r="BI148" i="13"/>
  <c r="BH148" i="13"/>
  <c r="BG148" i="13"/>
  <c r="BF148" i="13"/>
  <c r="T148" i="13"/>
  <c r="R148" i="13"/>
  <c r="P148" i="13"/>
  <c r="BI142" i="13"/>
  <c r="BH142" i="13"/>
  <c r="BG142" i="13"/>
  <c r="BF142" i="13"/>
  <c r="T142" i="13"/>
  <c r="R142" i="13"/>
  <c r="P142" i="13"/>
  <c r="BI137" i="13"/>
  <c r="BH137" i="13"/>
  <c r="BG137" i="13"/>
  <c r="BF137" i="13"/>
  <c r="T137" i="13"/>
  <c r="R137" i="13"/>
  <c r="P137" i="13"/>
  <c r="BI131" i="13"/>
  <c r="BH131" i="13"/>
  <c r="BG131" i="13"/>
  <c r="BF131" i="13"/>
  <c r="T131" i="13"/>
  <c r="R131" i="13"/>
  <c r="P131" i="13"/>
  <c r="J98" i="13"/>
  <c r="F120" i="13"/>
  <c r="E118" i="13"/>
  <c r="F89" i="13"/>
  <c r="E87" i="13"/>
  <c r="J24" i="13"/>
  <c r="E24" i="13"/>
  <c r="J123" i="13" s="1"/>
  <c r="J23" i="13"/>
  <c r="J21" i="13"/>
  <c r="E21" i="13"/>
  <c r="J91" i="13" s="1"/>
  <c r="J20" i="13"/>
  <c r="J18" i="13"/>
  <c r="E18" i="13"/>
  <c r="F123" i="13"/>
  <c r="J17" i="13"/>
  <c r="J15" i="13"/>
  <c r="E15" i="13"/>
  <c r="F122" i="13"/>
  <c r="J14" i="13"/>
  <c r="J12" i="13"/>
  <c r="J120" i="13"/>
  <c r="E7" i="13"/>
  <c r="E116" i="13"/>
  <c r="J37" i="12"/>
  <c r="J36" i="12"/>
  <c r="AY105" i="1" s="1"/>
  <c r="J35" i="12"/>
  <c r="AX105" i="1"/>
  <c r="BI140" i="12"/>
  <c r="BH140" i="12"/>
  <c r="BG140" i="12"/>
  <c r="BF140" i="12"/>
  <c r="T140" i="12"/>
  <c r="T139" i="12"/>
  <c r="R140" i="12"/>
  <c r="R139" i="12" s="1"/>
  <c r="P140" i="12"/>
  <c r="P139" i="12" s="1"/>
  <c r="BI137" i="12"/>
  <c r="BH137" i="12"/>
  <c r="BG137" i="12"/>
  <c r="BF137" i="12"/>
  <c r="T137" i="12"/>
  <c r="R137" i="12"/>
  <c r="P137" i="12"/>
  <c r="BI134" i="12"/>
  <c r="BH134" i="12"/>
  <c r="BG134" i="12"/>
  <c r="BF134" i="12"/>
  <c r="T134" i="12"/>
  <c r="R134" i="12"/>
  <c r="P134" i="12"/>
  <c r="BI132" i="12"/>
  <c r="BH132" i="12"/>
  <c r="BG132" i="12"/>
  <c r="BF132" i="12"/>
  <c r="T132" i="12"/>
  <c r="R132" i="12"/>
  <c r="P132" i="12"/>
  <c r="BI129" i="12"/>
  <c r="BH129" i="12"/>
  <c r="BG129" i="12"/>
  <c r="BF129" i="12"/>
  <c r="T129" i="12"/>
  <c r="R129" i="12"/>
  <c r="P129" i="12"/>
  <c r="BI127" i="12"/>
  <c r="BH127" i="12"/>
  <c r="BG127" i="12"/>
  <c r="BF127" i="12"/>
  <c r="T127" i="12"/>
  <c r="R127" i="12"/>
  <c r="P127" i="12"/>
  <c r="BI125" i="12"/>
  <c r="BH125" i="12"/>
  <c r="BG125" i="12"/>
  <c r="BF125" i="12"/>
  <c r="T125" i="12"/>
  <c r="R125" i="12"/>
  <c r="P125" i="12"/>
  <c r="BI122" i="12"/>
  <c r="BH122" i="12"/>
  <c r="BG122" i="12"/>
  <c r="BF122" i="12"/>
  <c r="T122" i="12"/>
  <c r="R122" i="12"/>
  <c r="P122" i="12"/>
  <c r="F113" i="12"/>
  <c r="E111" i="12"/>
  <c r="F89" i="12"/>
  <c r="E87" i="12"/>
  <c r="J24" i="12"/>
  <c r="E24" i="12"/>
  <c r="J116" i="12"/>
  <c r="J23" i="12"/>
  <c r="J21" i="12"/>
  <c r="E21" i="12"/>
  <c r="J115" i="12"/>
  <c r="J20" i="12"/>
  <c r="J18" i="12"/>
  <c r="E18" i="12"/>
  <c r="F116" i="12" s="1"/>
  <c r="J17" i="12"/>
  <c r="J15" i="12"/>
  <c r="E15" i="12"/>
  <c r="F115" i="12" s="1"/>
  <c r="J14" i="12"/>
  <c r="J12" i="12"/>
  <c r="J113" i="12" s="1"/>
  <c r="E7" i="12"/>
  <c r="E109" i="12"/>
  <c r="J37" i="11"/>
  <c r="J36" i="11"/>
  <c r="AY104" i="1"/>
  <c r="J35" i="11"/>
  <c r="AX104" i="1" s="1"/>
  <c r="BI575" i="11"/>
  <c r="BH575" i="11"/>
  <c r="BG575" i="11"/>
  <c r="BF575" i="11"/>
  <c r="T575" i="11"/>
  <c r="R575" i="11"/>
  <c r="P575" i="11"/>
  <c r="BI570" i="11"/>
  <c r="BH570" i="11"/>
  <c r="BG570" i="11"/>
  <c r="BF570" i="11"/>
  <c r="T570" i="11"/>
  <c r="R570" i="11"/>
  <c r="P570" i="11"/>
  <c r="BI565" i="11"/>
  <c r="BH565" i="11"/>
  <c r="BG565" i="11"/>
  <c r="BF565" i="11"/>
  <c r="T565" i="11"/>
  <c r="R565" i="11"/>
  <c r="P565" i="11"/>
  <c r="BI562" i="11"/>
  <c r="BH562" i="11"/>
  <c r="BG562" i="11"/>
  <c r="BF562" i="11"/>
  <c r="T562" i="11"/>
  <c r="R562" i="11"/>
  <c r="P562" i="11"/>
  <c r="BI557" i="11"/>
  <c r="BH557" i="11"/>
  <c r="BG557" i="11"/>
  <c r="BF557" i="11"/>
  <c r="T557" i="11"/>
  <c r="R557" i="11"/>
  <c r="P557" i="11"/>
  <c r="BI552" i="11"/>
  <c r="BH552" i="11"/>
  <c r="BG552" i="11"/>
  <c r="BF552" i="11"/>
  <c r="T552" i="11"/>
  <c r="R552" i="11"/>
  <c r="P552" i="11"/>
  <c r="BI548" i="11"/>
  <c r="BH548" i="11"/>
  <c r="BG548" i="11"/>
  <c r="BF548" i="11"/>
  <c r="T548" i="11"/>
  <c r="R548" i="11"/>
  <c r="P548" i="11"/>
  <c r="BI544" i="11"/>
  <c r="BH544" i="11"/>
  <c r="BG544" i="11"/>
  <c r="BF544" i="11"/>
  <c r="T544" i="11"/>
  <c r="R544" i="11"/>
  <c r="P544" i="11"/>
  <c r="BI540" i="11"/>
  <c r="BH540" i="11"/>
  <c r="BG540" i="11"/>
  <c r="BF540" i="11"/>
  <c r="T540" i="11"/>
  <c r="R540" i="11"/>
  <c r="P540" i="11"/>
  <c r="BI535" i="11"/>
  <c r="BH535" i="11"/>
  <c r="BG535" i="11"/>
  <c r="BF535" i="11"/>
  <c r="T535" i="11"/>
  <c r="R535" i="11"/>
  <c r="P535" i="11"/>
  <c r="BI527" i="11"/>
  <c r="BH527" i="11"/>
  <c r="BG527" i="11"/>
  <c r="BF527" i="11"/>
  <c r="T527" i="11"/>
  <c r="R527" i="11"/>
  <c r="P527" i="11"/>
  <c r="BI521" i="11"/>
  <c r="BH521" i="11"/>
  <c r="BG521" i="11"/>
  <c r="BF521" i="11"/>
  <c r="T521" i="11"/>
  <c r="R521" i="11"/>
  <c r="P521" i="11"/>
  <c r="BI519" i="11"/>
  <c r="BH519" i="11"/>
  <c r="BG519" i="11"/>
  <c r="BF519" i="11"/>
  <c r="T519" i="11"/>
  <c r="R519" i="11"/>
  <c r="P519" i="11"/>
  <c r="BI515" i="11"/>
  <c r="BH515" i="11"/>
  <c r="BG515" i="11"/>
  <c r="BF515" i="11"/>
  <c r="T515" i="11"/>
  <c r="R515" i="11"/>
  <c r="P515" i="11"/>
  <c r="BI512" i="11"/>
  <c r="BH512" i="11"/>
  <c r="BG512" i="11"/>
  <c r="BF512" i="11"/>
  <c r="T512" i="11"/>
  <c r="R512" i="11"/>
  <c r="P512" i="11"/>
  <c r="BI509" i="11"/>
  <c r="BH509" i="11"/>
  <c r="BG509" i="11"/>
  <c r="BF509" i="11"/>
  <c r="T509" i="11"/>
  <c r="R509" i="11"/>
  <c r="P509" i="11"/>
  <c r="BI506" i="11"/>
  <c r="BH506" i="11"/>
  <c r="BG506" i="11"/>
  <c r="BF506" i="11"/>
  <c r="T506" i="11"/>
  <c r="R506" i="11"/>
  <c r="P506" i="11"/>
  <c r="BI503" i="11"/>
  <c r="BH503" i="11"/>
  <c r="BG503" i="11"/>
  <c r="BF503" i="11"/>
  <c r="T503" i="11"/>
  <c r="R503" i="11"/>
  <c r="P503" i="11"/>
  <c r="BI500" i="11"/>
  <c r="BH500" i="11"/>
  <c r="BG500" i="11"/>
  <c r="BF500" i="11"/>
  <c r="T500" i="11"/>
  <c r="R500" i="11"/>
  <c r="P500" i="11"/>
  <c r="BI495" i="11"/>
  <c r="BH495" i="11"/>
  <c r="BG495" i="11"/>
  <c r="BF495" i="11"/>
  <c r="T495" i="11"/>
  <c r="R495" i="11"/>
  <c r="P495" i="11"/>
  <c r="BI490" i="11"/>
  <c r="BH490" i="11"/>
  <c r="BG490" i="11"/>
  <c r="BF490" i="11"/>
  <c r="T490" i="11"/>
  <c r="R490" i="11"/>
  <c r="P490" i="11"/>
  <c r="BI485" i="11"/>
  <c r="BH485" i="11"/>
  <c r="BG485" i="11"/>
  <c r="BF485" i="11"/>
  <c r="T485" i="11"/>
  <c r="R485" i="11"/>
  <c r="P485" i="11"/>
  <c r="BI480" i="11"/>
  <c r="BH480" i="11"/>
  <c r="BG480" i="11"/>
  <c r="BF480" i="11"/>
  <c r="T480" i="11"/>
  <c r="R480" i="11"/>
  <c r="P480" i="11"/>
  <c r="BI475" i="11"/>
  <c r="BH475" i="11"/>
  <c r="BG475" i="11"/>
  <c r="BF475" i="11"/>
  <c r="T475" i="11"/>
  <c r="R475" i="11"/>
  <c r="P475" i="11"/>
  <c r="BI470" i="11"/>
  <c r="BH470" i="11"/>
  <c r="BG470" i="11"/>
  <c r="BF470" i="11"/>
  <c r="T470" i="11"/>
  <c r="R470" i="11"/>
  <c r="P470" i="11"/>
  <c r="BI465" i="11"/>
  <c r="BH465" i="11"/>
  <c r="BG465" i="11"/>
  <c r="BF465" i="11"/>
  <c r="T465" i="11"/>
  <c r="R465" i="11"/>
  <c r="P465" i="11"/>
  <c r="BI458" i="11"/>
  <c r="BH458" i="11"/>
  <c r="BG458" i="11"/>
  <c r="BF458" i="11"/>
  <c r="T458" i="11"/>
  <c r="R458" i="11"/>
  <c r="P458" i="11"/>
  <c r="BI451" i="11"/>
  <c r="BH451" i="11"/>
  <c r="BG451" i="11"/>
  <c r="BF451" i="11"/>
  <c r="T451" i="11"/>
  <c r="R451" i="11"/>
  <c r="P451" i="11"/>
  <c r="BI442" i="11"/>
  <c r="BH442" i="11"/>
  <c r="BG442" i="11"/>
  <c r="BF442" i="11"/>
  <c r="T442" i="11"/>
  <c r="R442" i="11"/>
  <c r="P442" i="11"/>
  <c r="BI437" i="11"/>
  <c r="BH437" i="11"/>
  <c r="BG437" i="11"/>
  <c r="BF437" i="11"/>
  <c r="T437" i="11"/>
  <c r="R437" i="11"/>
  <c r="P437" i="11"/>
  <c r="BI431" i="11"/>
  <c r="BH431" i="11"/>
  <c r="BG431" i="11"/>
  <c r="BF431" i="11"/>
  <c r="T431" i="11"/>
  <c r="R431" i="11"/>
  <c r="P431" i="11"/>
  <c r="BI426" i="11"/>
  <c r="BH426" i="11"/>
  <c r="BG426" i="11"/>
  <c r="BF426" i="11"/>
  <c r="T426" i="11"/>
  <c r="R426" i="11"/>
  <c r="P426" i="11"/>
  <c r="BI421" i="11"/>
  <c r="BH421" i="11"/>
  <c r="BG421" i="11"/>
  <c r="BF421" i="11"/>
  <c r="T421" i="11"/>
  <c r="R421" i="11"/>
  <c r="P421" i="11"/>
  <c r="BI416" i="11"/>
  <c r="BH416" i="11"/>
  <c r="BG416" i="11"/>
  <c r="BF416" i="11"/>
  <c r="T416" i="11"/>
  <c r="R416" i="11"/>
  <c r="P416" i="11"/>
  <c r="BI406" i="11"/>
  <c r="BH406" i="11"/>
  <c r="BG406" i="11"/>
  <c r="BF406" i="11"/>
  <c r="T406" i="11"/>
  <c r="R406" i="11"/>
  <c r="P406" i="11"/>
  <c r="BI404" i="11"/>
  <c r="BH404" i="11"/>
  <c r="BG404" i="11"/>
  <c r="BF404" i="11"/>
  <c r="T404" i="11"/>
  <c r="R404" i="11"/>
  <c r="P404" i="11"/>
  <c r="BI401" i="11"/>
  <c r="BH401" i="11"/>
  <c r="BG401" i="11"/>
  <c r="BF401" i="11"/>
  <c r="T401" i="11"/>
  <c r="R401" i="11"/>
  <c r="P401" i="11"/>
  <c r="BI399" i="11"/>
  <c r="BH399" i="11"/>
  <c r="BG399" i="11"/>
  <c r="BF399" i="11"/>
  <c r="T399" i="11"/>
  <c r="R399" i="11"/>
  <c r="P399" i="11"/>
  <c r="BI396" i="11"/>
  <c r="BH396" i="11"/>
  <c r="BG396" i="11"/>
  <c r="BF396" i="11"/>
  <c r="T396" i="11"/>
  <c r="R396" i="11"/>
  <c r="P396" i="11"/>
  <c r="BI394" i="11"/>
  <c r="BH394" i="11"/>
  <c r="BG394" i="11"/>
  <c r="BF394" i="11"/>
  <c r="T394" i="11"/>
  <c r="R394" i="11"/>
  <c r="P394" i="11"/>
  <c r="BI391" i="11"/>
  <c r="BH391" i="11"/>
  <c r="BG391" i="11"/>
  <c r="BF391" i="11"/>
  <c r="T391" i="11"/>
  <c r="R391" i="11"/>
  <c r="P391" i="11"/>
  <c r="BI389" i="11"/>
  <c r="BH389" i="11"/>
  <c r="BG389" i="11"/>
  <c r="BF389" i="11"/>
  <c r="T389" i="11"/>
  <c r="R389" i="11"/>
  <c r="P389" i="11"/>
  <c r="BI386" i="11"/>
  <c r="BH386" i="11"/>
  <c r="BG386" i="11"/>
  <c r="BF386" i="11"/>
  <c r="T386" i="11"/>
  <c r="R386" i="11"/>
  <c r="P386" i="11"/>
  <c r="BI384" i="11"/>
  <c r="BH384" i="11"/>
  <c r="BG384" i="11"/>
  <c r="BF384" i="11"/>
  <c r="T384" i="11"/>
  <c r="R384" i="11"/>
  <c r="P384" i="11"/>
  <c r="BI381" i="11"/>
  <c r="BH381" i="11"/>
  <c r="BG381" i="11"/>
  <c r="BF381" i="11"/>
  <c r="T381" i="11"/>
  <c r="R381" i="11"/>
  <c r="P381" i="11"/>
  <c r="BI379" i="11"/>
  <c r="BH379" i="11"/>
  <c r="BG379" i="11"/>
  <c r="BF379" i="11"/>
  <c r="T379" i="11"/>
  <c r="R379" i="11"/>
  <c r="P379" i="11"/>
  <c r="BI376" i="11"/>
  <c r="BH376" i="11"/>
  <c r="BG376" i="11"/>
  <c r="BF376" i="11"/>
  <c r="T376" i="11"/>
  <c r="R376" i="11"/>
  <c r="P376" i="11"/>
  <c r="BI374" i="11"/>
  <c r="BH374" i="11"/>
  <c r="BG374" i="11"/>
  <c r="BF374" i="11"/>
  <c r="T374" i="11"/>
  <c r="R374" i="11"/>
  <c r="P374" i="11"/>
  <c r="BI372" i="11"/>
  <c r="BH372" i="11"/>
  <c r="BG372" i="11"/>
  <c r="BF372" i="11"/>
  <c r="T372" i="11"/>
  <c r="R372" i="11"/>
  <c r="P372" i="11"/>
  <c r="BI369" i="11"/>
  <c r="BH369" i="11"/>
  <c r="BG369" i="11"/>
  <c r="BF369" i="11"/>
  <c r="T369" i="11"/>
  <c r="R369" i="11"/>
  <c r="P369" i="11"/>
  <c r="BI367" i="11"/>
  <c r="BH367" i="11"/>
  <c r="BG367" i="11"/>
  <c r="BF367" i="11"/>
  <c r="T367" i="11"/>
  <c r="R367" i="11"/>
  <c r="P367" i="11"/>
  <c r="BI365" i="11"/>
  <c r="BH365" i="11"/>
  <c r="BG365" i="11"/>
  <c r="BF365" i="11"/>
  <c r="T365" i="11"/>
  <c r="R365" i="11"/>
  <c r="P365" i="11"/>
  <c r="BI363" i="11"/>
  <c r="BH363" i="11"/>
  <c r="BG363" i="11"/>
  <c r="BF363" i="11"/>
  <c r="T363" i="11"/>
  <c r="R363" i="11"/>
  <c r="P363" i="11"/>
  <c r="BI360" i="11"/>
  <c r="BH360" i="11"/>
  <c r="BG360" i="11"/>
  <c r="BF360" i="11"/>
  <c r="T360" i="11"/>
  <c r="R360" i="11"/>
  <c r="P360" i="11"/>
  <c r="BI358" i="11"/>
  <c r="BH358" i="11"/>
  <c r="BG358" i="11"/>
  <c r="BF358" i="11"/>
  <c r="T358" i="11"/>
  <c r="R358" i="11"/>
  <c r="P358" i="11"/>
  <c r="BI356" i="11"/>
  <c r="BH356" i="11"/>
  <c r="BG356" i="11"/>
  <c r="BF356" i="11"/>
  <c r="T356" i="11"/>
  <c r="R356" i="11"/>
  <c r="P356" i="11"/>
  <c r="BI353" i="11"/>
  <c r="BH353" i="11"/>
  <c r="BG353" i="11"/>
  <c r="BF353" i="11"/>
  <c r="T353" i="11"/>
  <c r="R353" i="11"/>
  <c r="P353" i="11"/>
  <c r="BI351" i="11"/>
  <c r="BH351" i="11"/>
  <c r="BG351" i="11"/>
  <c r="BF351" i="11"/>
  <c r="T351" i="11"/>
  <c r="R351" i="11"/>
  <c r="P351" i="11"/>
  <c r="BI349" i="11"/>
  <c r="BH349" i="11"/>
  <c r="BG349" i="11"/>
  <c r="BF349" i="11"/>
  <c r="T349" i="11"/>
  <c r="R349" i="11"/>
  <c r="P349" i="11"/>
  <c r="BI346" i="11"/>
  <c r="BH346" i="11"/>
  <c r="BG346" i="11"/>
  <c r="BF346" i="11"/>
  <c r="T346" i="11"/>
  <c r="R346" i="11"/>
  <c r="P346" i="11"/>
  <c r="BI344" i="11"/>
  <c r="BH344" i="11"/>
  <c r="BG344" i="11"/>
  <c r="BF344" i="11"/>
  <c r="T344" i="11"/>
  <c r="R344" i="11"/>
  <c r="P344" i="11"/>
  <c r="BI342" i="11"/>
  <c r="BH342" i="11"/>
  <c r="BG342" i="11"/>
  <c r="BF342" i="11"/>
  <c r="T342" i="11"/>
  <c r="R342" i="11"/>
  <c r="P342" i="11"/>
  <c r="BI339" i="11"/>
  <c r="BH339" i="11"/>
  <c r="BG339" i="11"/>
  <c r="BF339" i="11"/>
  <c r="T339" i="11"/>
  <c r="R339" i="11"/>
  <c r="P339" i="11"/>
  <c r="BI337" i="11"/>
  <c r="BH337" i="11"/>
  <c r="BG337" i="11"/>
  <c r="BF337" i="11"/>
  <c r="T337" i="11"/>
  <c r="R337" i="11"/>
  <c r="P337" i="11"/>
  <c r="BI335" i="11"/>
  <c r="BH335" i="11"/>
  <c r="BG335" i="11"/>
  <c r="BF335" i="11"/>
  <c r="T335" i="11"/>
  <c r="R335" i="11"/>
  <c r="P335" i="11"/>
  <c r="BI333" i="11"/>
  <c r="BH333" i="11"/>
  <c r="BG333" i="11"/>
  <c r="BF333" i="11"/>
  <c r="T333" i="11"/>
  <c r="R333" i="11"/>
  <c r="P333" i="11"/>
  <c r="BI330" i="11"/>
  <c r="BH330" i="11"/>
  <c r="BG330" i="11"/>
  <c r="BF330" i="11"/>
  <c r="T330" i="11"/>
  <c r="R330" i="11"/>
  <c r="P330" i="11"/>
  <c r="BI326" i="11"/>
  <c r="BH326" i="11"/>
  <c r="BG326" i="11"/>
  <c r="BF326" i="11"/>
  <c r="T326" i="11"/>
  <c r="R326" i="11"/>
  <c r="P326" i="11"/>
  <c r="BI323" i="11"/>
  <c r="BH323" i="11"/>
  <c r="BG323" i="11"/>
  <c r="BF323" i="11"/>
  <c r="T323" i="11"/>
  <c r="R323" i="11"/>
  <c r="P323" i="11"/>
  <c r="BI320" i="11"/>
  <c r="BH320" i="11"/>
  <c r="BG320" i="11"/>
  <c r="BF320" i="11"/>
  <c r="T320" i="11"/>
  <c r="R320" i="11"/>
  <c r="P320" i="11"/>
  <c r="BI318" i="11"/>
  <c r="BH318" i="11"/>
  <c r="BG318" i="11"/>
  <c r="BF318" i="11"/>
  <c r="T318" i="11"/>
  <c r="R318" i="11"/>
  <c r="P318" i="11"/>
  <c r="BI316" i="11"/>
  <c r="BH316" i="11"/>
  <c r="BG316" i="11"/>
  <c r="BF316" i="11"/>
  <c r="T316" i="11"/>
  <c r="R316" i="11"/>
  <c r="P316" i="11"/>
  <c r="BI314" i="11"/>
  <c r="BH314" i="11"/>
  <c r="BG314" i="11"/>
  <c r="BF314" i="11"/>
  <c r="T314" i="11"/>
  <c r="R314" i="11"/>
  <c r="P314" i="11"/>
  <c r="BI312" i="11"/>
  <c r="BH312" i="11"/>
  <c r="BG312" i="11"/>
  <c r="BF312" i="11"/>
  <c r="T312" i="11"/>
  <c r="R312" i="11"/>
  <c r="P312" i="11"/>
  <c r="BI310" i="11"/>
  <c r="BH310" i="11"/>
  <c r="BG310" i="11"/>
  <c r="BF310" i="11"/>
  <c r="T310" i="11"/>
  <c r="R310" i="11"/>
  <c r="P310" i="11"/>
  <c r="BI308" i="11"/>
  <c r="BH308" i="11"/>
  <c r="BG308" i="11"/>
  <c r="BF308" i="11"/>
  <c r="T308" i="11"/>
  <c r="R308" i="11"/>
  <c r="P308" i="11"/>
  <c r="BI306" i="11"/>
  <c r="BH306" i="11"/>
  <c r="BG306" i="11"/>
  <c r="BF306" i="11"/>
  <c r="T306" i="11"/>
  <c r="R306" i="11"/>
  <c r="P306" i="11"/>
  <c r="BI304" i="11"/>
  <c r="BH304" i="11"/>
  <c r="BG304" i="11"/>
  <c r="BF304" i="11"/>
  <c r="T304" i="11"/>
  <c r="R304" i="11"/>
  <c r="P304" i="11"/>
  <c r="BI299" i="11"/>
  <c r="BH299" i="11"/>
  <c r="BG299" i="11"/>
  <c r="BF299" i="11"/>
  <c r="T299" i="11"/>
  <c r="R299" i="11"/>
  <c r="P299" i="11"/>
  <c r="BI296" i="11"/>
  <c r="BH296" i="11"/>
  <c r="BG296" i="11"/>
  <c r="BF296" i="11"/>
  <c r="T296" i="11"/>
  <c r="R296" i="11"/>
  <c r="P296" i="11"/>
  <c r="BI291" i="11"/>
  <c r="BH291" i="11"/>
  <c r="BG291" i="11"/>
  <c r="BF291" i="11"/>
  <c r="T291" i="11"/>
  <c r="R291" i="11"/>
  <c r="P291" i="11"/>
  <c r="BI289" i="11"/>
  <c r="BH289" i="11"/>
  <c r="BG289" i="11"/>
  <c r="BF289" i="11"/>
  <c r="T289" i="11"/>
  <c r="R289" i="11"/>
  <c r="P289" i="11"/>
  <c r="BI285" i="11"/>
  <c r="BH285" i="11"/>
  <c r="BG285" i="11"/>
  <c r="BF285" i="11"/>
  <c r="T285" i="11"/>
  <c r="R285" i="11"/>
  <c r="P285" i="11"/>
  <c r="BI283" i="11"/>
  <c r="BH283" i="11"/>
  <c r="BG283" i="11"/>
  <c r="BF283" i="11"/>
  <c r="T283" i="11"/>
  <c r="R283" i="11"/>
  <c r="P283" i="11"/>
  <c r="BI279" i="11"/>
  <c r="BH279" i="11"/>
  <c r="BG279" i="11"/>
  <c r="BF279" i="11"/>
  <c r="T279" i="11"/>
  <c r="R279" i="11"/>
  <c r="P279" i="11"/>
  <c r="BI275" i="11"/>
  <c r="BH275" i="11"/>
  <c r="BG275" i="11"/>
  <c r="BF275" i="11"/>
  <c r="T275" i="11"/>
  <c r="R275" i="11"/>
  <c r="P275" i="11"/>
  <c r="BI272" i="11"/>
  <c r="BH272" i="11"/>
  <c r="BG272" i="11"/>
  <c r="BF272" i="11"/>
  <c r="T272" i="11"/>
  <c r="R272" i="11"/>
  <c r="P272" i="11"/>
  <c r="BI264" i="11"/>
  <c r="BH264" i="11"/>
  <c r="BG264" i="11"/>
  <c r="BF264" i="11"/>
  <c r="T264" i="11"/>
  <c r="R264" i="11"/>
  <c r="P264" i="11"/>
  <c r="BI259" i="11"/>
  <c r="BH259" i="11"/>
  <c r="BG259" i="11"/>
  <c r="BF259" i="11"/>
  <c r="T259" i="11"/>
  <c r="R259" i="11"/>
  <c r="P259" i="11"/>
  <c r="BI254" i="11"/>
  <c r="BH254" i="11"/>
  <c r="BG254" i="11"/>
  <c r="BF254" i="11"/>
  <c r="T254" i="11"/>
  <c r="R254" i="11"/>
  <c r="P254" i="11"/>
  <c r="BI249" i="11"/>
  <c r="BH249" i="11"/>
  <c r="BG249" i="11"/>
  <c r="BF249" i="11"/>
  <c r="T249" i="11"/>
  <c r="R249" i="11"/>
  <c r="P249" i="11"/>
  <c r="BI244" i="11"/>
  <c r="BH244" i="11"/>
  <c r="BG244" i="11"/>
  <c r="BF244" i="11"/>
  <c r="T244" i="11"/>
  <c r="R244" i="11"/>
  <c r="P244" i="11"/>
  <c r="BI234" i="11"/>
  <c r="BH234" i="11"/>
  <c r="BG234" i="11"/>
  <c r="BF234" i="11"/>
  <c r="T234" i="11"/>
  <c r="R234" i="11"/>
  <c r="P234" i="11"/>
  <c r="BI229" i="11"/>
  <c r="BH229" i="11"/>
  <c r="BG229" i="11"/>
  <c r="BF229" i="11"/>
  <c r="T229" i="11"/>
  <c r="R229" i="11"/>
  <c r="P229" i="11"/>
  <c r="BI224" i="11"/>
  <c r="BH224" i="11"/>
  <c r="BG224" i="11"/>
  <c r="BF224" i="11"/>
  <c r="T224" i="11"/>
  <c r="R224" i="11"/>
  <c r="P224" i="11"/>
  <c r="BI220" i="11"/>
  <c r="BH220" i="11"/>
  <c r="BG220" i="11"/>
  <c r="BF220" i="11"/>
  <c r="T220" i="11"/>
  <c r="R220" i="11"/>
  <c r="P220" i="11"/>
  <c r="BI215" i="11"/>
  <c r="BH215" i="11"/>
  <c r="BG215" i="11"/>
  <c r="BF215" i="11"/>
  <c r="T215" i="11"/>
  <c r="R215" i="11"/>
  <c r="P215" i="11"/>
  <c r="BI211" i="11"/>
  <c r="BH211" i="11"/>
  <c r="BG211" i="11"/>
  <c r="BF211" i="11"/>
  <c r="T211" i="11"/>
  <c r="R211" i="11"/>
  <c r="P211" i="11"/>
  <c r="BI204" i="11"/>
  <c r="BH204" i="11"/>
  <c r="BG204" i="11"/>
  <c r="BF204" i="11"/>
  <c r="T204" i="11"/>
  <c r="R204" i="11"/>
  <c r="P204" i="11"/>
  <c r="BI199" i="11"/>
  <c r="BH199" i="11"/>
  <c r="BG199" i="11"/>
  <c r="BF199" i="11"/>
  <c r="T199" i="11"/>
  <c r="R199" i="11"/>
  <c r="P199" i="11"/>
  <c r="BI193" i="11"/>
  <c r="BH193" i="11"/>
  <c r="BG193" i="11"/>
  <c r="BF193" i="11"/>
  <c r="T193" i="11"/>
  <c r="R193" i="11"/>
  <c r="P193" i="11"/>
  <c r="BI189" i="11"/>
  <c r="BH189" i="11"/>
  <c r="BG189" i="11"/>
  <c r="BF189" i="11"/>
  <c r="T189" i="11"/>
  <c r="R189" i="11"/>
  <c r="P189" i="11"/>
  <c r="BI184" i="11"/>
  <c r="BH184" i="11"/>
  <c r="BG184" i="11"/>
  <c r="BF184" i="11"/>
  <c r="T184" i="11"/>
  <c r="R184" i="11"/>
  <c r="P184" i="11"/>
  <c r="BI182" i="11"/>
  <c r="BH182" i="11"/>
  <c r="BG182" i="11"/>
  <c r="BF182" i="11"/>
  <c r="T182" i="11"/>
  <c r="R182" i="11"/>
  <c r="P182" i="11"/>
  <c r="BI179" i="11"/>
  <c r="BH179" i="11"/>
  <c r="BG179" i="11"/>
  <c r="BF179" i="11"/>
  <c r="T179" i="11"/>
  <c r="R179" i="11"/>
  <c r="P179" i="11"/>
  <c r="BI174" i="11"/>
  <c r="BH174" i="11"/>
  <c r="BG174" i="11"/>
  <c r="BF174" i="11"/>
  <c r="T174" i="11"/>
  <c r="R174" i="11"/>
  <c r="P174" i="11"/>
  <c r="BI169" i="11"/>
  <c r="BH169" i="11"/>
  <c r="BG169" i="11"/>
  <c r="BF169" i="11"/>
  <c r="T169" i="11"/>
  <c r="R169" i="11"/>
  <c r="P169" i="11"/>
  <c r="BI164" i="11"/>
  <c r="BH164" i="11"/>
  <c r="BG164" i="11"/>
  <c r="BF164" i="11"/>
  <c r="T164" i="11"/>
  <c r="R164" i="11"/>
  <c r="P164" i="11"/>
  <c r="BI159" i="11"/>
  <c r="BH159" i="11"/>
  <c r="BG159" i="11"/>
  <c r="BF159" i="11"/>
  <c r="T159" i="11"/>
  <c r="R159" i="11"/>
  <c r="P159" i="11"/>
  <c r="BI154" i="11"/>
  <c r="BH154" i="11"/>
  <c r="BG154" i="11"/>
  <c r="BF154" i="11"/>
  <c r="T154" i="11"/>
  <c r="R154" i="11"/>
  <c r="P154" i="11"/>
  <c r="BI149" i="11"/>
  <c r="BH149" i="11"/>
  <c r="BG149" i="11"/>
  <c r="BF149" i="11"/>
  <c r="T149" i="11"/>
  <c r="R149" i="11"/>
  <c r="P149" i="11"/>
  <c r="BI144" i="11"/>
  <c r="BH144" i="11"/>
  <c r="BG144" i="11"/>
  <c r="BF144" i="11"/>
  <c r="T144" i="11"/>
  <c r="R144" i="11"/>
  <c r="P144" i="11"/>
  <c r="BI139" i="11"/>
  <c r="BH139" i="11"/>
  <c r="BG139" i="11"/>
  <c r="BF139" i="11"/>
  <c r="T139" i="11"/>
  <c r="R139" i="11"/>
  <c r="P139" i="11"/>
  <c r="BI134" i="11"/>
  <c r="BH134" i="11"/>
  <c r="BG134" i="11"/>
  <c r="BF134" i="11"/>
  <c r="T134" i="11"/>
  <c r="R134" i="11"/>
  <c r="P134" i="11"/>
  <c r="BI129" i="11"/>
  <c r="BH129" i="11"/>
  <c r="BG129" i="11"/>
  <c r="BF129" i="11"/>
  <c r="T129" i="11"/>
  <c r="R129" i="11"/>
  <c r="P129" i="11"/>
  <c r="F120" i="11"/>
  <c r="E118" i="11"/>
  <c r="F89" i="11"/>
  <c r="E87" i="11"/>
  <c r="J24" i="11"/>
  <c r="E24" i="11"/>
  <c r="J92" i="11" s="1"/>
  <c r="J23" i="11"/>
  <c r="J21" i="11"/>
  <c r="E21" i="11"/>
  <c r="J91" i="11" s="1"/>
  <c r="J20" i="11"/>
  <c r="J18" i="11"/>
  <c r="E18" i="11"/>
  <c r="F123" i="11"/>
  <c r="J17" i="11"/>
  <c r="J15" i="11"/>
  <c r="E15" i="11"/>
  <c r="F122" i="11"/>
  <c r="J14" i="11"/>
  <c r="J12" i="11"/>
  <c r="J89" i="11"/>
  <c r="E7" i="11"/>
  <c r="E85" i="11" s="1"/>
  <c r="J37" i="10"/>
  <c r="J36" i="10"/>
  <c r="AY103" i="1" s="1"/>
  <c r="J35" i="10"/>
  <c r="AX103" i="1" s="1"/>
  <c r="BI216" i="10"/>
  <c r="BH216" i="10"/>
  <c r="BG216" i="10"/>
  <c r="BF216" i="10"/>
  <c r="T216" i="10"/>
  <c r="R216" i="10"/>
  <c r="P216" i="10"/>
  <c r="BI211" i="10"/>
  <c r="BH211" i="10"/>
  <c r="BG211" i="10"/>
  <c r="BF211" i="10"/>
  <c r="T211" i="10"/>
  <c r="R211" i="10"/>
  <c r="P211" i="10"/>
  <c r="BI206" i="10"/>
  <c r="BH206" i="10"/>
  <c r="BG206" i="10"/>
  <c r="BF206" i="10"/>
  <c r="T206" i="10"/>
  <c r="R206" i="10"/>
  <c r="P206" i="10"/>
  <c r="BI201" i="10"/>
  <c r="BH201" i="10"/>
  <c r="BG201" i="10"/>
  <c r="BF201" i="10"/>
  <c r="T201" i="10"/>
  <c r="R201" i="10"/>
  <c r="P201" i="10"/>
  <c r="BI198" i="10"/>
  <c r="BH198" i="10"/>
  <c r="BG198" i="10"/>
  <c r="BF198" i="10"/>
  <c r="T198" i="10"/>
  <c r="R198" i="10"/>
  <c r="P198" i="10"/>
  <c r="BI196" i="10"/>
  <c r="BH196" i="10"/>
  <c r="BG196" i="10"/>
  <c r="BF196" i="10"/>
  <c r="T196" i="10"/>
  <c r="R196" i="10"/>
  <c r="P196" i="10"/>
  <c r="BI193" i="10"/>
  <c r="BH193" i="10"/>
  <c r="BG193" i="10"/>
  <c r="BF193" i="10"/>
  <c r="T193" i="10"/>
  <c r="R193" i="10"/>
  <c r="P193" i="10"/>
  <c r="BI190" i="10"/>
  <c r="BH190" i="10"/>
  <c r="BG190" i="10"/>
  <c r="BF190" i="10"/>
  <c r="T190" i="10"/>
  <c r="R190" i="10"/>
  <c r="P190" i="10"/>
  <c r="BI185" i="10"/>
  <c r="BH185" i="10"/>
  <c r="BG185" i="10"/>
  <c r="BF185" i="10"/>
  <c r="T185" i="10"/>
  <c r="R185" i="10"/>
  <c r="P185" i="10"/>
  <c r="BI182" i="10"/>
  <c r="BH182" i="10"/>
  <c r="BG182" i="10"/>
  <c r="BF182" i="10"/>
  <c r="T182" i="10"/>
  <c r="R182" i="10"/>
  <c r="P182" i="10"/>
  <c r="BI180" i="10"/>
  <c r="BH180" i="10"/>
  <c r="BG180" i="10"/>
  <c r="BF180" i="10"/>
  <c r="T180" i="10"/>
  <c r="R180" i="10"/>
  <c r="P180" i="10"/>
  <c r="BI177" i="10"/>
  <c r="BH177" i="10"/>
  <c r="BG177" i="10"/>
  <c r="BF177" i="10"/>
  <c r="T177" i="10"/>
  <c r="R177" i="10"/>
  <c r="P177" i="10"/>
  <c r="BI175" i="10"/>
  <c r="BH175" i="10"/>
  <c r="BG175" i="10"/>
  <c r="BF175" i="10"/>
  <c r="T175" i="10"/>
  <c r="R175" i="10"/>
  <c r="P175" i="10"/>
  <c r="BI172" i="10"/>
  <c r="BH172" i="10"/>
  <c r="BG172" i="10"/>
  <c r="BF172" i="10"/>
  <c r="T172" i="10"/>
  <c r="R172" i="10"/>
  <c r="P172" i="10"/>
  <c r="BI169" i="10"/>
  <c r="BH169" i="10"/>
  <c r="BG169" i="10"/>
  <c r="BF169" i="10"/>
  <c r="T169" i="10"/>
  <c r="R169" i="10"/>
  <c r="P169" i="10"/>
  <c r="BI164" i="10"/>
  <c r="BH164" i="10"/>
  <c r="BG164" i="10"/>
  <c r="BF164" i="10"/>
  <c r="T164" i="10"/>
  <c r="R164" i="10"/>
  <c r="P164" i="10"/>
  <c r="BI161" i="10"/>
  <c r="BH161" i="10"/>
  <c r="BG161" i="10"/>
  <c r="BF161" i="10"/>
  <c r="T161" i="10"/>
  <c r="R161" i="10"/>
  <c r="P161" i="10"/>
  <c r="BI157" i="10"/>
  <c r="BH157" i="10"/>
  <c r="BG157" i="10"/>
  <c r="BF157" i="10"/>
  <c r="T157" i="10"/>
  <c r="R157" i="10"/>
  <c r="P157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8" i="10"/>
  <c r="BH148" i="10"/>
  <c r="BG148" i="10"/>
  <c r="BF148" i="10"/>
  <c r="T148" i="10"/>
  <c r="R148" i="10"/>
  <c r="P148" i="10"/>
  <c r="BI144" i="10"/>
  <c r="BH144" i="10"/>
  <c r="BG144" i="10"/>
  <c r="BF144" i="10"/>
  <c r="T144" i="10"/>
  <c r="R144" i="10"/>
  <c r="P144" i="10"/>
  <c r="BI141" i="10"/>
  <c r="BH141" i="10"/>
  <c r="BG141" i="10"/>
  <c r="BF141" i="10"/>
  <c r="T141" i="10"/>
  <c r="R141" i="10"/>
  <c r="P141" i="10"/>
  <c r="BI138" i="10"/>
  <c r="BH138" i="10"/>
  <c r="BG138" i="10"/>
  <c r="BF138" i="10"/>
  <c r="T138" i="10"/>
  <c r="R138" i="10"/>
  <c r="P138" i="10"/>
  <c r="BI135" i="10"/>
  <c r="BH135" i="10"/>
  <c r="BG135" i="10"/>
  <c r="BF135" i="10"/>
  <c r="T135" i="10"/>
  <c r="R135" i="10"/>
  <c r="P135" i="10"/>
  <c r="BI132" i="10"/>
  <c r="BH132" i="10"/>
  <c r="BG132" i="10"/>
  <c r="BF132" i="10"/>
  <c r="T132" i="10"/>
  <c r="R132" i="10"/>
  <c r="P132" i="10"/>
  <c r="BI129" i="10"/>
  <c r="BH129" i="10"/>
  <c r="BG129" i="10"/>
  <c r="BF129" i="10"/>
  <c r="T129" i="10"/>
  <c r="R129" i="10"/>
  <c r="P129" i="10"/>
  <c r="BI126" i="10"/>
  <c r="BH126" i="10"/>
  <c r="BG126" i="10"/>
  <c r="BF126" i="10"/>
  <c r="T126" i="10"/>
  <c r="R126" i="10"/>
  <c r="P126" i="10"/>
  <c r="F117" i="10"/>
  <c r="E115" i="10"/>
  <c r="F89" i="10"/>
  <c r="E87" i="10"/>
  <c r="J24" i="10"/>
  <c r="E24" i="10"/>
  <c r="J120" i="10" s="1"/>
  <c r="J23" i="10"/>
  <c r="J21" i="10"/>
  <c r="E21" i="10"/>
  <c r="J119" i="10"/>
  <c r="J20" i="10"/>
  <c r="J18" i="10"/>
  <c r="E18" i="10"/>
  <c r="F120" i="10" s="1"/>
  <c r="J17" i="10"/>
  <c r="J15" i="10"/>
  <c r="E15" i="10"/>
  <c r="F91" i="10" s="1"/>
  <c r="J14" i="10"/>
  <c r="J12" i="10"/>
  <c r="J117" i="10" s="1"/>
  <c r="E7" i="10"/>
  <c r="E113" i="10"/>
  <c r="J37" i="9"/>
  <c r="J36" i="9"/>
  <c r="AY102" i="1"/>
  <c r="J35" i="9"/>
  <c r="AX102" i="1"/>
  <c r="BI213" i="9"/>
  <c r="BH213" i="9"/>
  <c r="BG213" i="9"/>
  <c r="BF213" i="9"/>
  <c r="T213" i="9"/>
  <c r="R213" i="9"/>
  <c r="P213" i="9"/>
  <c r="BI208" i="9"/>
  <c r="BH208" i="9"/>
  <c r="BG208" i="9"/>
  <c r="BF208" i="9"/>
  <c r="T208" i="9"/>
  <c r="R208" i="9"/>
  <c r="P208" i="9"/>
  <c r="BI203" i="9"/>
  <c r="BH203" i="9"/>
  <c r="BG203" i="9"/>
  <c r="BF203" i="9"/>
  <c r="T203" i="9"/>
  <c r="T202" i="9" s="1"/>
  <c r="R203" i="9"/>
  <c r="R202" i="9" s="1"/>
  <c r="P203" i="9"/>
  <c r="P202" i="9"/>
  <c r="BI199" i="9"/>
  <c r="BH199" i="9"/>
  <c r="BG199" i="9"/>
  <c r="BF199" i="9"/>
  <c r="T199" i="9"/>
  <c r="R199" i="9"/>
  <c r="P199" i="9"/>
  <c r="BI194" i="9"/>
  <c r="BH194" i="9"/>
  <c r="BG194" i="9"/>
  <c r="BF194" i="9"/>
  <c r="T194" i="9"/>
  <c r="R194" i="9"/>
  <c r="P194" i="9"/>
  <c r="BI190" i="9"/>
  <c r="BH190" i="9"/>
  <c r="BG190" i="9"/>
  <c r="BF190" i="9"/>
  <c r="T190" i="9"/>
  <c r="R190" i="9"/>
  <c r="P190" i="9"/>
  <c r="BI185" i="9"/>
  <c r="BH185" i="9"/>
  <c r="BG185" i="9"/>
  <c r="BF185" i="9"/>
  <c r="T185" i="9"/>
  <c r="R185" i="9"/>
  <c r="P185" i="9"/>
  <c r="BI180" i="9"/>
  <c r="BH180" i="9"/>
  <c r="BG180" i="9"/>
  <c r="BF180" i="9"/>
  <c r="T180" i="9"/>
  <c r="R180" i="9"/>
  <c r="P180" i="9"/>
  <c r="BI175" i="9"/>
  <c r="BH175" i="9"/>
  <c r="BG175" i="9"/>
  <c r="BF175" i="9"/>
  <c r="T175" i="9"/>
  <c r="R175" i="9"/>
  <c r="P175" i="9"/>
  <c r="BI170" i="9"/>
  <c r="BH170" i="9"/>
  <c r="BG170" i="9"/>
  <c r="BF170" i="9"/>
  <c r="T170" i="9"/>
  <c r="R170" i="9"/>
  <c r="P170" i="9"/>
  <c r="BI167" i="9"/>
  <c r="BH167" i="9"/>
  <c r="BG167" i="9"/>
  <c r="BF167" i="9"/>
  <c r="T167" i="9"/>
  <c r="R167" i="9"/>
  <c r="P167" i="9"/>
  <c r="BI161" i="9"/>
  <c r="BH161" i="9"/>
  <c r="BG161" i="9"/>
  <c r="BF161" i="9"/>
  <c r="T161" i="9"/>
  <c r="R161" i="9"/>
  <c r="P161" i="9"/>
  <c r="BI156" i="9"/>
  <c r="BH156" i="9"/>
  <c r="BG156" i="9"/>
  <c r="BF156" i="9"/>
  <c r="T156" i="9"/>
  <c r="R156" i="9"/>
  <c r="P156" i="9"/>
  <c r="BI151" i="9"/>
  <c r="BH151" i="9"/>
  <c r="BG151" i="9"/>
  <c r="BF151" i="9"/>
  <c r="T151" i="9"/>
  <c r="R151" i="9"/>
  <c r="P151" i="9"/>
  <c r="BI146" i="9"/>
  <c r="BH146" i="9"/>
  <c r="BG146" i="9"/>
  <c r="BF146" i="9"/>
  <c r="T146" i="9"/>
  <c r="R146" i="9"/>
  <c r="P146" i="9"/>
  <c r="BI141" i="9"/>
  <c r="BH141" i="9"/>
  <c r="BG141" i="9"/>
  <c r="BF141" i="9"/>
  <c r="T141" i="9"/>
  <c r="R141" i="9"/>
  <c r="P141" i="9"/>
  <c r="BI136" i="9"/>
  <c r="BH136" i="9"/>
  <c r="BG136" i="9"/>
  <c r="BF136" i="9"/>
  <c r="T136" i="9"/>
  <c r="R136" i="9"/>
  <c r="P136" i="9"/>
  <c r="BI131" i="9"/>
  <c r="BH131" i="9"/>
  <c r="BG131" i="9"/>
  <c r="BF131" i="9"/>
  <c r="T131" i="9"/>
  <c r="R131" i="9"/>
  <c r="P131" i="9"/>
  <c r="BI126" i="9"/>
  <c r="BH126" i="9"/>
  <c r="BG126" i="9"/>
  <c r="BF126" i="9"/>
  <c r="T126" i="9"/>
  <c r="R126" i="9"/>
  <c r="P126" i="9"/>
  <c r="F117" i="9"/>
  <c r="E115" i="9"/>
  <c r="F89" i="9"/>
  <c r="E87" i="9"/>
  <c r="J24" i="9"/>
  <c r="E24" i="9"/>
  <c r="J120" i="9" s="1"/>
  <c r="J23" i="9"/>
  <c r="J21" i="9"/>
  <c r="E21" i="9"/>
  <c r="J91" i="9" s="1"/>
  <c r="J20" i="9"/>
  <c r="J18" i="9"/>
  <c r="E18" i="9"/>
  <c r="F120" i="9"/>
  <c r="J17" i="9"/>
  <c r="J15" i="9"/>
  <c r="E15" i="9"/>
  <c r="F119" i="9"/>
  <c r="J14" i="9"/>
  <c r="J12" i="9"/>
  <c r="J117" i="9"/>
  <c r="E7" i="9"/>
  <c r="E113" i="9"/>
  <c r="J37" i="8"/>
  <c r="J36" i="8"/>
  <c r="AY101" i="1" s="1"/>
  <c r="J35" i="8"/>
  <c r="AX101" i="1"/>
  <c r="BI346" i="8"/>
  <c r="BH346" i="8"/>
  <c r="BG346" i="8"/>
  <c r="BF346" i="8"/>
  <c r="T346" i="8"/>
  <c r="T345" i="8"/>
  <c r="R346" i="8"/>
  <c r="R345" i="8" s="1"/>
  <c r="P346" i="8"/>
  <c r="P345" i="8" s="1"/>
  <c r="BI340" i="8"/>
  <c r="BH340" i="8"/>
  <c r="BG340" i="8"/>
  <c r="BF340" i="8"/>
  <c r="T340" i="8"/>
  <c r="R340" i="8"/>
  <c r="P340" i="8"/>
  <c r="BI337" i="8"/>
  <c r="BH337" i="8"/>
  <c r="BG337" i="8"/>
  <c r="BF337" i="8"/>
  <c r="T337" i="8"/>
  <c r="R337" i="8"/>
  <c r="P337" i="8"/>
  <c r="BI332" i="8"/>
  <c r="BH332" i="8"/>
  <c r="BG332" i="8"/>
  <c r="BF332" i="8"/>
  <c r="T332" i="8"/>
  <c r="R332" i="8"/>
  <c r="P332" i="8"/>
  <c r="BI329" i="8"/>
  <c r="BH329" i="8"/>
  <c r="BG329" i="8"/>
  <c r="BF329" i="8"/>
  <c r="T329" i="8"/>
  <c r="R329" i="8"/>
  <c r="P329" i="8"/>
  <c r="BI326" i="8"/>
  <c r="BH326" i="8"/>
  <c r="BG326" i="8"/>
  <c r="BF326" i="8"/>
  <c r="T326" i="8"/>
  <c r="R326" i="8"/>
  <c r="P326" i="8"/>
  <c r="BI320" i="8"/>
  <c r="BH320" i="8"/>
  <c r="BG320" i="8"/>
  <c r="BF320" i="8"/>
  <c r="T320" i="8"/>
  <c r="R320" i="8"/>
  <c r="P320" i="8"/>
  <c r="BI313" i="8"/>
  <c r="BH313" i="8"/>
  <c r="BG313" i="8"/>
  <c r="BF313" i="8"/>
  <c r="T313" i="8"/>
  <c r="R313" i="8"/>
  <c r="P313" i="8"/>
  <c r="BI298" i="8"/>
  <c r="BH298" i="8"/>
  <c r="BG298" i="8"/>
  <c r="BF298" i="8"/>
  <c r="T298" i="8"/>
  <c r="R298" i="8"/>
  <c r="P298" i="8"/>
  <c r="BI285" i="8"/>
  <c r="BH285" i="8"/>
  <c r="BG285" i="8"/>
  <c r="BF285" i="8"/>
  <c r="T285" i="8"/>
  <c r="R285" i="8"/>
  <c r="P285" i="8"/>
  <c r="BI278" i="8"/>
  <c r="BH278" i="8"/>
  <c r="BG278" i="8"/>
  <c r="BF278" i="8"/>
  <c r="T278" i="8"/>
  <c r="R278" i="8"/>
  <c r="P278" i="8"/>
  <c r="BI272" i="8"/>
  <c r="BH272" i="8"/>
  <c r="BG272" i="8"/>
  <c r="BF272" i="8"/>
  <c r="T272" i="8"/>
  <c r="R272" i="8"/>
  <c r="P272" i="8"/>
  <c r="BI268" i="8"/>
  <c r="BH268" i="8"/>
  <c r="BG268" i="8"/>
  <c r="BF268" i="8"/>
  <c r="T268" i="8"/>
  <c r="R268" i="8"/>
  <c r="P268" i="8"/>
  <c r="BI264" i="8"/>
  <c r="BH264" i="8"/>
  <c r="BG264" i="8"/>
  <c r="BF264" i="8"/>
  <c r="T264" i="8"/>
  <c r="R264" i="8"/>
  <c r="P264" i="8"/>
  <c r="BI260" i="8"/>
  <c r="BH260" i="8"/>
  <c r="BG260" i="8"/>
  <c r="BF260" i="8"/>
  <c r="T260" i="8"/>
  <c r="R260" i="8"/>
  <c r="P260" i="8"/>
  <c r="BI255" i="8"/>
  <c r="BH255" i="8"/>
  <c r="BG255" i="8"/>
  <c r="BF255" i="8"/>
  <c r="T255" i="8"/>
  <c r="R255" i="8"/>
  <c r="P255" i="8"/>
  <c r="BI249" i="8"/>
  <c r="BH249" i="8"/>
  <c r="BG249" i="8"/>
  <c r="BF249" i="8"/>
  <c r="T249" i="8"/>
  <c r="R249" i="8"/>
  <c r="P249" i="8"/>
  <c r="BI244" i="8"/>
  <c r="BH244" i="8"/>
  <c r="BG244" i="8"/>
  <c r="BF244" i="8"/>
  <c r="T244" i="8"/>
  <c r="R244" i="8"/>
  <c r="P244" i="8"/>
  <c r="BI239" i="8"/>
  <c r="BH239" i="8"/>
  <c r="BG239" i="8"/>
  <c r="BF239" i="8"/>
  <c r="T239" i="8"/>
  <c r="R239" i="8"/>
  <c r="P239" i="8"/>
  <c r="BI235" i="8"/>
  <c r="BH235" i="8"/>
  <c r="BG235" i="8"/>
  <c r="BF235" i="8"/>
  <c r="T235" i="8"/>
  <c r="R235" i="8"/>
  <c r="P235" i="8"/>
  <c r="BI230" i="8"/>
  <c r="BH230" i="8"/>
  <c r="BG230" i="8"/>
  <c r="BF230" i="8"/>
  <c r="T230" i="8"/>
  <c r="R230" i="8"/>
  <c r="P230" i="8"/>
  <c r="BI226" i="8"/>
  <c r="BH226" i="8"/>
  <c r="BG226" i="8"/>
  <c r="BF226" i="8"/>
  <c r="T226" i="8"/>
  <c r="R226" i="8"/>
  <c r="P226" i="8"/>
  <c r="BI221" i="8"/>
  <c r="BH221" i="8"/>
  <c r="BG221" i="8"/>
  <c r="BF221" i="8"/>
  <c r="T221" i="8"/>
  <c r="R221" i="8"/>
  <c r="P221" i="8"/>
  <c r="BI217" i="8"/>
  <c r="BH217" i="8"/>
  <c r="BG217" i="8"/>
  <c r="BF217" i="8"/>
  <c r="T217" i="8"/>
  <c r="R217" i="8"/>
  <c r="P217" i="8"/>
  <c r="BI212" i="8"/>
  <c r="BH212" i="8"/>
  <c r="BG212" i="8"/>
  <c r="BF212" i="8"/>
  <c r="T212" i="8"/>
  <c r="R212" i="8"/>
  <c r="P212" i="8"/>
  <c r="BI207" i="8"/>
  <c r="BH207" i="8"/>
  <c r="BG207" i="8"/>
  <c r="BF207" i="8"/>
  <c r="T207" i="8"/>
  <c r="R207" i="8"/>
  <c r="P207" i="8"/>
  <c r="BI198" i="8"/>
  <c r="BH198" i="8"/>
  <c r="BG198" i="8"/>
  <c r="BF198" i="8"/>
  <c r="T198" i="8"/>
  <c r="R198" i="8"/>
  <c r="P198" i="8"/>
  <c r="BI192" i="8"/>
  <c r="BH192" i="8"/>
  <c r="BG192" i="8"/>
  <c r="BF192" i="8"/>
  <c r="T192" i="8"/>
  <c r="R192" i="8"/>
  <c r="P192" i="8"/>
  <c r="BI189" i="8"/>
  <c r="BH189" i="8"/>
  <c r="BG189" i="8"/>
  <c r="BF189" i="8"/>
  <c r="T189" i="8"/>
  <c r="R189" i="8"/>
  <c r="P189" i="8"/>
  <c r="BI183" i="8"/>
  <c r="BH183" i="8"/>
  <c r="BG183" i="8"/>
  <c r="BF183" i="8"/>
  <c r="T183" i="8"/>
  <c r="R183" i="8"/>
  <c r="P183" i="8"/>
  <c r="BI178" i="8"/>
  <c r="BH178" i="8"/>
  <c r="BG178" i="8"/>
  <c r="BF178" i="8"/>
  <c r="T178" i="8"/>
  <c r="R178" i="8"/>
  <c r="P178" i="8"/>
  <c r="BI173" i="8"/>
  <c r="BH173" i="8"/>
  <c r="BG173" i="8"/>
  <c r="BF173" i="8"/>
  <c r="T173" i="8"/>
  <c r="R173" i="8"/>
  <c r="P173" i="8"/>
  <c r="BI168" i="8"/>
  <c r="BH168" i="8"/>
  <c r="BG168" i="8"/>
  <c r="BF168" i="8"/>
  <c r="T168" i="8"/>
  <c r="R168" i="8"/>
  <c r="P168" i="8"/>
  <c r="BI162" i="8"/>
  <c r="BH162" i="8"/>
  <c r="BG162" i="8"/>
  <c r="BF162" i="8"/>
  <c r="T162" i="8"/>
  <c r="R162" i="8"/>
  <c r="P162" i="8"/>
  <c r="BI157" i="8"/>
  <c r="BH157" i="8"/>
  <c r="BG157" i="8"/>
  <c r="BF157" i="8"/>
  <c r="T157" i="8"/>
  <c r="R157" i="8"/>
  <c r="P157" i="8"/>
  <c r="BI152" i="8"/>
  <c r="BH152" i="8"/>
  <c r="BG152" i="8"/>
  <c r="BF152" i="8"/>
  <c r="T152" i="8"/>
  <c r="R152" i="8"/>
  <c r="P152" i="8"/>
  <c r="BI147" i="8"/>
  <c r="BH147" i="8"/>
  <c r="BG147" i="8"/>
  <c r="BF147" i="8"/>
  <c r="T147" i="8"/>
  <c r="R147" i="8"/>
  <c r="P147" i="8"/>
  <c r="BI142" i="8"/>
  <c r="BH142" i="8"/>
  <c r="BG142" i="8"/>
  <c r="BF142" i="8"/>
  <c r="T142" i="8"/>
  <c r="R142" i="8"/>
  <c r="P142" i="8"/>
  <c r="BI136" i="8"/>
  <c r="BH136" i="8"/>
  <c r="BG136" i="8"/>
  <c r="BF136" i="8"/>
  <c r="T136" i="8"/>
  <c r="R136" i="8"/>
  <c r="P136" i="8"/>
  <c r="BI131" i="8"/>
  <c r="BH131" i="8"/>
  <c r="BG131" i="8"/>
  <c r="BF131" i="8"/>
  <c r="T131" i="8"/>
  <c r="R131" i="8"/>
  <c r="P131" i="8"/>
  <c r="BI128" i="8"/>
  <c r="BH128" i="8"/>
  <c r="BG128" i="8"/>
  <c r="BF128" i="8"/>
  <c r="T128" i="8"/>
  <c r="R128" i="8"/>
  <c r="P128" i="8"/>
  <c r="BI123" i="8"/>
  <c r="BH123" i="8"/>
  <c r="BG123" i="8"/>
  <c r="BF123" i="8"/>
  <c r="T123" i="8"/>
  <c r="R123" i="8"/>
  <c r="P123" i="8"/>
  <c r="F115" i="8"/>
  <c r="E113" i="8"/>
  <c r="F89" i="8"/>
  <c r="E87" i="8"/>
  <c r="J24" i="8"/>
  <c r="E24" i="8"/>
  <c r="J92" i="8"/>
  <c r="J23" i="8"/>
  <c r="J21" i="8"/>
  <c r="E21" i="8"/>
  <c r="J91" i="8" s="1"/>
  <c r="J20" i="8"/>
  <c r="J18" i="8"/>
  <c r="E18" i="8"/>
  <c r="F118" i="8" s="1"/>
  <c r="J17" i="8"/>
  <c r="J15" i="8"/>
  <c r="E15" i="8"/>
  <c r="F91" i="8"/>
  <c r="J14" i="8"/>
  <c r="J12" i="8"/>
  <c r="J115" i="8" s="1"/>
  <c r="E7" i="8"/>
  <c r="E85" i="8" s="1"/>
  <c r="J37" i="7"/>
  <c r="J36" i="7"/>
  <c r="AY100" i="1" s="1"/>
  <c r="J35" i="7"/>
  <c r="AX100" i="1"/>
  <c r="BI322" i="7"/>
  <c r="BH322" i="7"/>
  <c r="BG322" i="7"/>
  <c r="BF322" i="7"/>
  <c r="T322" i="7"/>
  <c r="T321" i="7"/>
  <c r="R322" i="7"/>
  <c r="R321" i="7" s="1"/>
  <c r="P322" i="7"/>
  <c r="P321" i="7"/>
  <c r="BI316" i="7"/>
  <c r="BH316" i="7"/>
  <c r="BG316" i="7"/>
  <c r="BF316" i="7"/>
  <c r="T316" i="7"/>
  <c r="R316" i="7"/>
  <c r="P316" i="7"/>
  <c r="BI313" i="7"/>
  <c r="BH313" i="7"/>
  <c r="BG313" i="7"/>
  <c r="BF313" i="7"/>
  <c r="T313" i="7"/>
  <c r="R313" i="7"/>
  <c r="P313" i="7"/>
  <c r="BI308" i="7"/>
  <c r="BH308" i="7"/>
  <c r="BG308" i="7"/>
  <c r="BF308" i="7"/>
  <c r="T308" i="7"/>
  <c r="R308" i="7"/>
  <c r="P308" i="7"/>
  <c r="BI305" i="7"/>
  <c r="BH305" i="7"/>
  <c r="BG305" i="7"/>
  <c r="BF305" i="7"/>
  <c r="T305" i="7"/>
  <c r="R305" i="7"/>
  <c r="P305" i="7"/>
  <c r="BI300" i="7"/>
  <c r="BH300" i="7"/>
  <c r="BG300" i="7"/>
  <c r="BF300" i="7"/>
  <c r="T300" i="7"/>
  <c r="R300" i="7"/>
  <c r="P300" i="7"/>
  <c r="BI295" i="7"/>
  <c r="BH295" i="7"/>
  <c r="BG295" i="7"/>
  <c r="BF295" i="7"/>
  <c r="T295" i="7"/>
  <c r="R295" i="7"/>
  <c r="P295" i="7"/>
  <c r="BI289" i="7"/>
  <c r="BH289" i="7"/>
  <c r="BG289" i="7"/>
  <c r="BF289" i="7"/>
  <c r="T289" i="7"/>
  <c r="R289" i="7"/>
  <c r="P289" i="7"/>
  <c r="BI275" i="7"/>
  <c r="BH275" i="7"/>
  <c r="BG275" i="7"/>
  <c r="BF275" i="7"/>
  <c r="T275" i="7"/>
  <c r="R275" i="7"/>
  <c r="P275" i="7"/>
  <c r="BI263" i="7"/>
  <c r="BH263" i="7"/>
  <c r="BG263" i="7"/>
  <c r="BF263" i="7"/>
  <c r="T263" i="7"/>
  <c r="R263" i="7"/>
  <c r="P263" i="7"/>
  <c r="BI257" i="7"/>
  <c r="BH257" i="7"/>
  <c r="BG257" i="7"/>
  <c r="BF257" i="7"/>
  <c r="T257" i="7"/>
  <c r="R257" i="7"/>
  <c r="P257" i="7"/>
  <c r="BI252" i="7"/>
  <c r="BH252" i="7"/>
  <c r="BG252" i="7"/>
  <c r="BF252" i="7"/>
  <c r="T252" i="7"/>
  <c r="R252" i="7"/>
  <c r="P252" i="7"/>
  <c r="BI248" i="7"/>
  <c r="BH248" i="7"/>
  <c r="BG248" i="7"/>
  <c r="BF248" i="7"/>
  <c r="T248" i="7"/>
  <c r="R248" i="7"/>
  <c r="P248" i="7"/>
  <c r="BI244" i="7"/>
  <c r="BH244" i="7"/>
  <c r="BG244" i="7"/>
  <c r="BF244" i="7"/>
  <c r="T244" i="7"/>
  <c r="R244" i="7"/>
  <c r="P244" i="7"/>
  <c r="BI240" i="7"/>
  <c r="BH240" i="7"/>
  <c r="BG240" i="7"/>
  <c r="BF240" i="7"/>
  <c r="T240" i="7"/>
  <c r="R240" i="7"/>
  <c r="P240" i="7"/>
  <c r="BI236" i="7"/>
  <c r="BH236" i="7"/>
  <c r="BG236" i="7"/>
  <c r="BF236" i="7"/>
  <c r="T236" i="7"/>
  <c r="R236" i="7"/>
  <c r="P236" i="7"/>
  <c r="BI231" i="7"/>
  <c r="BH231" i="7"/>
  <c r="BG231" i="7"/>
  <c r="BF231" i="7"/>
  <c r="T231" i="7"/>
  <c r="R231" i="7"/>
  <c r="P231" i="7"/>
  <c r="BI227" i="7"/>
  <c r="BH227" i="7"/>
  <c r="BG227" i="7"/>
  <c r="BF227" i="7"/>
  <c r="T227" i="7"/>
  <c r="R227" i="7"/>
  <c r="P227" i="7"/>
  <c r="BI222" i="7"/>
  <c r="BH222" i="7"/>
  <c r="BG222" i="7"/>
  <c r="BF222" i="7"/>
  <c r="T222" i="7"/>
  <c r="R222" i="7"/>
  <c r="P222" i="7"/>
  <c r="BI217" i="7"/>
  <c r="BH217" i="7"/>
  <c r="BG217" i="7"/>
  <c r="BF217" i="7"/>
  <c r="T217" i="7"/>
  <c r="R217" i="7"/>
  <c r="P217" i="7"/>
  <c r="BI212" i="7"/>
  <c r="BH212" i="7"/>
  <c r="BG212" i="7"/>
  <c r="BF212" i="7"/>
  <c r="T212" i="7"/>
  <c r="R212" i="7"/>
  <c r="P212" i="7"/>
  <c r="BI208" i="7"/>
  <c r="BH208" i="7"/>
  <c r="BG208" i="7"/>
  <c r="BF208" i="7"/>
  <c r="T208" i="7"/>
  <c r="R208" i="7"/>
  <c r="P208" i="7"/>
  <c r="BI205" i="7"/>
  <c r="BH205" i="7"/>
  <c r="BG205" i="7"/>
  <c r="BF205" i="7"/>
  <c r="T205" i="7"/>
  <c r="R205" i="7"/>
  <c r="P205" i="7"/>
  <c r="BI201" i="7"/>
  <c r="BH201" i="7"/>
  <c r="BG201" i="7"/>
  <c r="BF201" i="7"/>
  <c r="T201" i="7"/>
  <c r="R201" i="7"/>
  <c r="P201" i="7"/>
  <c r="BI196" i="7"/>
  <c r="BH196" i="7"/>
  <c r="BG196" i="7"/>
  <c r="BF196" i="7"/>
  <c r="T196" i="7"/>
  <c r="R196" i="7"/>
  <c r="P196" i="7"/>
  <c r="BI192" i="7"/>
  <c r="BH192" i="7"/>
  <c r="BG192" i="7"/>
  <c r="BF192" i="7"/>
  <c r="T192" i="7"/>
  <c r="R192" i="7"/>
  <c r="P192" i="7"/>
  <c r="BI187" i="7"/>
  <c r="BH187" i="7"/>
  <c r="BG187" i="7"/>
  <c r="BF187" i="7"/>
  <c r="T187" i="7"/>
  <c r="R187" i="7"/>
  <c r="P187" i="7"/>
  <c r="BI182" i="7"/>
  <c r="BH182" i="7"/>
  <c r="BG182" i="7"/>
  <c r="BF182" i="7"/>
  <c r="T182" i="7"/>
  <c r="R182" i="7"/>
  <c r="P182" i="7"/>
  <c r="BI177" i="7"/>
  <c r="BH177" i="7"/>
  <c r="BG177" i="7"/>
  <c r="BF177" i="7"/>
  <c r="T177" i="7"/>
  <c r="R177" i="7"/>
  <c r="P177" i="7"/>
  <c r="BI171" i="7"/>
  <c r="BH171" i="7"/>
  <c r="BG171" i="7"/>
  <c r="BF171" i="7"/>
  <c r="T171" i="7"/>
  <c r="R171" i="7"/>
  <c r="P171" i="7"/>
  <c r="BI166" i="7"/>
  <c r="BH166" i="7"/>
  <c r="BG166" i="7"/>
  <c r="BF166" i="7"/>
  <c r="T166" i="7"/>
  <c r="R166" i="7"/>
  <c r="P166" i="7"/>
  <c r="BI161" i="7"/>
  <c r="BH161" i="7"/>
  <c r="BG161" i="7"/>
  <c r="BF161" i="7"/>
  <c r="T161" i="7"/>
  <c r="R161" i="7"/>
  <c r="P161" i="7"/>
  <c r="BI156" i="7"/>
  <c r="BH156" i="7"/>
  <c r="BG156" i="7"/>
  <c r="BF156" i="7"/>
  <c r="T156" i="7"/>
  <c r="R156" i="7"/>
  <c r="P156" i="7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4" i="7"/>
  <c r="BH144" i="7"/>
  <c r="BG144" i="7"/>
  <c r="BF144" i="7"/>
  <c r="T144" i="7"/>
  <c r="R144" i="7"/>
  <c r="P144" i="7"/>
  <c r="BI139" i="7"/>
  <c r="BH139" i="7"/>
  <c r="BG139" i="7"/>
  <c r="BF139" i="7"/>
  <c r="T139" i="7"/>
  <c r="R139" i="7"/>
  <c r="P139" i="7"/>
  <c r="BI134" i="7"/>
  <c r="BH134" i="7"/>
  <c r="BG134" i="7"/>
  <c r="BF134" i="7"/>
  <c r="T134" i="7"/>
  <c r="R134" i="7"/>
  <c r="P134" i="7"/>
  <c r="BI129" i="7"/>
  <c r="BH129" i="7"/>
  <c r="BG129" i="7"/>
  <c r="BF129" i="7"/>
  <c r="T129" i="7"/>
  <c r="R129" i="7"/>
  <c r="P129" i="7"/>
  <c r="BI126" i="7"/>
  <c r="BH126" i="7"/>
  <c r="BG126" i="7"/>
  <c r="BF126" i="7"/>
  <c r="T126" i="7"/>
  <c r="R126" i="7"/>
  <c r="P126" i="7"/>
  <c r="BI123" i="7"/>
  <c r="BH123" i="7"/>
  <c r="BG123" i="7"/>
  <c r="BF123" i="7"/>
  <c r="T123" i="7"/>
  <c r="R123" i="7"/>
  <c r="P123" i="7"/>
  <c r="F115" i="7"/>
  <c r="E113" i="7"/>
  <c r="F89" i="7"/>
  <c r="E87" i="7"/>
  <c r="J24" i="7"/>
  <c r="E24" i="7"/>
  <c r="J118" i="7" s="1"/>
  <c r="J23" i="7"/>
  <c r="J21" i="7"/>
  <c r="E21" i="7"/>
  <c r="J91" i="7"/>
  <c r="J20" i="7"/>
  <c r="J18" i="7"/>
  <c r="E18" i="7"/>
  <c r="F118" i="7"/>
  <c r="J17" i="7"/>
  <c r="J15" i="7"/>
  <c r="E15" i="7"/>
  <c r="F117" i="7"/>
  <c r="J14" i="7"/>
  <c r="J12" i="7"/>
  <c r="J89" i="7" s="1"/>
  <c r="E7" i="7"/>
  <c r="E111" i="7"/>
  <c r="J37" i="6"/>
  <c r="J36" i="6"/>
  <c r="AY99" i="1"/>
  <c r="J35" i="6"/>
  <c r="AX99" i="1" s="1"/>
  <c r="BI278" i="6"/>
  <c r="BH278" i="6"/>
  <c r="BG278" i="6"/>
  <c r="BF278" i="6"/>
  <c r="T278" i="6"/>
  <c r="T277" i="6"/>
  <c r="R278" i="6"/>
  <c r="R277" i="6" s="1"/>
  <c r="P278" i="6"/>
  <c r="P277" i="6" s="1"/>
  <c r="BI272" i="6"/>
  <c r="BH272" i="6"/>
  <c r="BG272" i="6"/>
  <c r="BF272" i="6"/>
  <c r="T272" i="6"/>
  <c r="R272" i="6"/>
  <c r="P272" i="6"/>
  <c r="BI269" i="6"/>
  <c r="BH269" i="6"/>
  <c r="BG269" i="6"/>
  <c r="BF269" i="6"/>
  <c r="T269" i="6"/>
  <c r="R269" i="6"/>
  <c r="P269" i="6"/>
  <c r="BI264" i="6"/>
  <c r="BH264" i="6"/>
  <c r="BG264" i="6"/>
  <c r="BF264" i="6"/>
  <c r="T264" i="6"/>
  <c r="R264" i="6"/>
  <c r="P264" i="6"/>
  <c r="BI261" i="6"/>
  <c r="BH261" i="6"/>
  <c r="BG261" i="6"/>
  <c r="BF261" i="6"/>
  <c r="T261" i="6"/>
  <c r="R261" i="6"/>
  <c r="P261" i="6"/>
  <c r="BI258" i="6"/>
  <c r="BH258" i="6"/>
  <c r="BG258" i="6"/>
  <c r="BF258" i="6"/>
  <c r="T258" i="6"/>
  <c r="R258" i="6"/>
  <c r="P258" i="6"/>
  <c r="BI253" i="6"/>
  <c r="BH253" i="6"/>
  <c r="BG253" i="6"/>
  <c r="BF253" i="6"/>
  <c r="T253" i="6"/>
  <c r="R253" i="6"/>
  <c r="P253" i="6"/>
  <c r="BI248" i="6"/>
  <c r="BH248" i="6"/>
  <c r="BG248" i="6"/>
  <c r="BF248" i="6"/>
  <c r="T248" i="6"/>
  <c r="R248" i="6"/>
  <c r="P248" i="6"/>
  <c r="BI238" i="6"/>
  <c r="BH238" i="6"/>
  <c r="BG238" i="6"/>
  <c r="BF238" i="6"/>
  <c r="T238" i="6"/>
  <c r="R238" i="6"/>
  <c r="P238" i="6"/>
  <c r="BI230" i="6"/>
  <c r="BH230" i="6"/>
  <c r="BG230" i="6"/>
  <c r="BF230" i="6"/>
  <c r="T230" i="6"/>
  <c r="R230" i="6"/>
  <c r="P230" i="6"/>
  <c r="BI224" i="6"/>
  <c r="BH224" i="6"/>
  <c r="BG224" i="6"/>
  <c r="BF224" i="6"/>
  <c r="T224" i="6"/>
  <c r="R224" i="6"/>
  <c r="P224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11" i="6"/>
  <c r="BH211" i="6"/>
  <c r="BG211" i="6"/>
  <c r="BF211" i="6"/>
  <c r="T211" i="6"/>
  <c r="R211" i="6"/>
  <c r="P211" i="6"/>
  <c r="BI206" i="6"/>
  <c r="BH206" i="6"/>
  <c r="BG206" i="6"/>
  <c r="BF206" i="6"/>
  <c r="T206" i="6"/>
  <c r="R206" i="6"/>
  <c r="P206" i="6"/>
  <c r="BI203" i="6"/>
  <c r="BH203" i="6"/>
  <c r="BG203" i="6"/>
  <c r="BF203" i="6"/>
  <c r="T203" i="6"/>
  <c r="R203" i="6"/>
  <c r="P203" i="6"/>
  <c r="BI198" i="6"/>
  <c r="BH198" i="6"/>
  <c r="BG198" i="6"/>
  <c r="BF198" i="6"/>
  <c r="T198" i="6"/>
  <c r="R198" i="6"/>
  <c r="P198" i="6"/>
  <c r="BI192" i="6"/>
  <c r="BH192" i="6"/>
  <c r="BG192" i="6"/>
  <c r="BF192" i="6"/>
  <c r="T192" i="6"/>
  <c r="R192" i="6"/>
  <c r="P192" i="6"/>
  <c r="BI187" i="6"/>
  <c r="BH187" i="6"/>
  <c r="BG187" i="6"/>
  <c r="BF187" i="6"/>
  <c r="T187" i="6"/>
  <c r="R187" i="6"/>
  <c r="P187" i="6"/>
  <c r="BI182" i="6"/>
  <c r="BH182" i="6"/>
  <c r="BG182" i="6"/>
  <c r="BF182" i="6"/>
  <c r="T182" i="6"/>
  <c r="R182" i="6"/>
  <c r="P182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68" i="6"/>
  <c r="BH168" i="6"/>
  <c r="BG168" i="6"/>
  <c r="BF168" i="6"/>
  <c r="T168" i="6"/>
  <c r="R168" i="6"/>
  <c r="P168" i="6"/>
  <c r="BI163" i="6"/>
  <c r="BH163" i="6"/>
  <c r="BG163" i="6"/>
  <c r="BF163" i="6"/>
  <c r="T163" i="6"/>
  <c r="R163" i="6"/>
  <c r="P163" i="6"/>
  <c r="BI158" i="6"/>
  <c r="BH158" i="6"/>
  <c r="BG158" i="6"/>
  <c r="BF158" i="6"/>
  <c r="T158" i="6"/>
  <c r="R158" i="6"/>
  <c r="P158" i="6"/>
  <c r="BI153" i="6"/>
  <c r="BH153" i="6"/>
  <c r="BG153" i="6"/>
  <c r="BF153" i="6"/>
  <c r="T153" i="6"/>
  <c r="R153" i="6"/>
  <c r="P153" i="6"/>
  <c r="BI148" i="6"/>
  <c r="BH148" i="6"/>
  <c r="BG148" i="6"/>
  <c r="BF148" i="6"/>
  <c r="T148" i="6"/>
  <c r="R148" i="6"/>
  <c r="P148" i="6"/>
  <c r="BI143" i="6"/>
  <c r="BH143" i="6"/>
  <c r="BG143" i="6"/>
  <c r="BF143" i="6"/>
  <c r="T143" i="6"/>
  <c r="R143" i="6"/>
  <c r="P143" i="6"/>
  <c r="BI138" i="6"/>
  <c r="BH138" i="6"/>
  <c r="BG138" i="6"/>
  <c r="BF138" i="6"/>
  <c r="T138" i="6"/>
  <c r="R138" i="6"/>
  <c r="P138" i="6"/>
  <c r="BI133" i="6"/>
  <c r="BH133" i="6"/>
  <c r="BG133" i="6"/>
  <c r="BF133" i="6"/>
  <c r="T133" i="6"/>
  <c r="R133" i="6"/>
  <c r="P133" i="6"/>
  <c r="BI128" i="6"/>
  <c r="BH128" i="6"/>
  <c r="BG128" i="6"/>
  <c r="BF128" i="6"/>
  <c r="T128" i="6"/>
  <c r="R128" i="6"/>
  <c r="P128" i="6"/>
  <c r="BI123" i="6"/>
  <c r="BH123" i="6"/>
  <c r="BG123" i="6"/>
  <c r="BF123" i="6"/>
  <c r="T123" i="6"/>
  <c r="R123" i="6"/>
  <c r="P123" i="6"/>
  <c r="F115" i="6"/>
  <c r="E113" i="6"/>
  <c r="F89" i="6"/>
  <c r="E87" i="6"/>
  <c r="J24" i="6"/>
  <c r="E24" i="6"/>
  <c r="J118" i="6" s="1"/>
  <c r="J23" i="6"/>
  <c r="J21" i="6"/>
  <c r="E21" i="6"/>
  <c r="J91" i="6" s="1"/>
  <c r="J20" i="6"/>
  <c r="J18" i="6"/>
  <c r="E18" i="6"/>
  <c r="F118" i="6" s="1"/>
  <c r="J17" i="6"/>
  <c r="J15" i="6"/>
  <c r="E15" i="6"/>
  <c r="F117" i="6"/>
  <c r="J14" i="6"/>
  <c r="J12" i="6"/>
  <c r="J115" i="6"/>
  <c r="E7" i="6"/>
  <c r="E111" i="6" s="1"/>
  <c r="J37" i="5"/>
  <c r="J36" i="5"/>
  <c r="AY98" i="1" s="1"/>
  <c r="J35" i="5"/>
  <c r="AX98" i="1"/>
  <c r="BI268" i="5"/>
  <c r="BH268" i="5"/>
  <c r="BG268" i="5"/>
  <c r="BF268" i="5"/>
  <c r="T268" i="5"/>
  <c r="T267" i="5"/>
  <c r="R268" i="5"/>
  <c r="R267" i="5"/>
  <c r="P268" i="5"/>
  <c r="P267" i="5" s="1"/>
  <c r="BI262" i="5"/>
  <c r="BH262" i="5"/>
  <c r="BG262" i="5"/>
  <c r="BF262" i="5"/>
  <c r="T262" i="5"/>
  <c r="R262" i="5"/>
  <c r="P262" i="5"/>
  <c r="BI259" i="5"/>
  <c r="BH259" i="5"/>
  <c r="BG259" i="5"/>
  <c r="BF259" i="5"/>
  <c r="T259" i="5"/>
  <c r="R259" i="5"/>
  <c r="P259" i="5"/>
  <c r="BI254" i="5"/>
  <c r="BH254" i="5"/>
  <c r="BG254" i="5"/>
  <c r="BF254" i="5"/>
  <c r="T254" i="5"/>
  <c r="R254" i="5"/>
  <c r="P254" i="5"/>
  <c r="BI251" i="5"/>
  <c r="BH251" i="5"/>
  <c r="BG251" i="5"/>
  <c r="BF251" i="5"/>
  <c r="T251" i="5"/>
  <c r="R251" i="5"/>
  <c r="P251" i="5"/>
  <c r="BI246" i="5"/>
  <c r="BH246" i="5"/>
  <c r="BG246" i="5"/>
  <c r="BF246" i="5"/>
  <c r="T246" i="5"/>
  <c r="R246" i="5"/>
  <c r="P246" i="5"/>
  <c r="BI241" i="5"/>
  <c r="BH241" i="5"/>
  <c r="BG241" i="5"/>
  <c r="BF241" i="5"/>
  <c r="T241" i="5"/>
  <c r="R241" i="5"/>
  <c r="P241" i="5"/>
  <c r="BI236" i="5"/>
  <c r="BH236" i="5"/>
  <c r="BG236" i="5"/>
  <c r="BF236" i="5"/>
  <c r="T236" i="5"/>
  <c r="R236" i="5"/>
  <c r="P236" i="5"/>
  <c r="BI226" i="5"/>
  <c r="BH226" i="5"/>
  <c r="BG226" i="5"/>
  <c r="BF226" i="5"/>
  <c r="T226" i="5"/>
  <c r="R226" i="5"/>
  <c r="P226" i="5"/>
  <c r="BI217" i="5"/>
  <c r="BH217" i="5"/>
  <c r="BG217" i="5"/>
  <c r="BF217" i="5"/>
  <c r="T217" i="5"/>
  <c r="R217" i="5"/>
  <c r="P217" i="5"/>
  <c r="BI211" i="5"/>
  <c r="BH211" i="5"/>
  <c r="BG211" i="5"/>
  <c r="BF211" i="5"/>
  <c r="T211" i="5"/>
  <c r="R211" i="5"/>
  <c r="P211" i="5"/>
  <c r="BI206" i="5"/>
  <c r="BH206" i="5"/>
  <c r="BG206" i="5"/>
  <c r="BF206" i="5"/>
  <c r="T206" i="5"/>
  <c r="R206" i="5"/>
  <c r="P206" i="5"/>
  <c r="BI198" i="5"/>
  <c r="BH198" i="5"/>
  <c r="BG198" i="5"/>
  <c r="BF198" i="5"/>
  <c r="T198" i="5"/>
  <c r="R198" i="5"/>
  <c r="P198" i="5"/>
  <c r="BI192" i="5"/>
  <c r="BH192" i="5"/>
  <c r="BG192" i="5"/>
  <c r="BF192" i="5"/>
  <c r="T192" i="5"/>
  <c r="R192" i="5"/>
  <c r="P192" i="5"/>
  <c r="BI187" i="5"/>
  <c r="BH187" i="5"/>
  <c r="BG187" i="5"/>
  <c r="BF187" i="5"/>
  <c r="T187" i="5"/>
  <c r="R187" i="5"/>
  <c r="P187" i="5"/>
  <c r="BI183" i="5"/>
  <c r="BH183" i="5"/>
  <c r="BG183" i="5"/>
  <c r="BF183" i="5"/>
  <c r="T183" i="5"/>
  <c r="R183" i="5"/>
  <c r="P183" i="5"/>
  <c r="BI178" i="5"/>
  <c r="BH178" i="5"/>
  <c r="BG178" i="5"/>
  <c r="BF178" i="5"/>
  <c r="T178" i="5"/>
  <c r="R178" i="5"/>
  <c r="P178" i="5"/>
  <c r="BI173" i="5"/>
  <c r="BH173" i="5"/>
  <c r="BG173" i="5"/>
  <c r="BF173" i="5"/>
  <c r="T173" i="5"/>
  <c r="R173" i="5"/>
  <c r="P173" i="5"/>
  <c r="BI167" i="5"/>
  <c r="BH167" i="5"/>
  <c r="BG167" i="5"/>
  <c r="BF167" i="5"/>
  <c r="T167" i="5"/>
  <c r="R167" i="5"/>
  <c r="P167" i="5"/>
  <c r="BI161" i="5"/>
  <c r="BH161" i="5"/>
  <c r="BG161" i="5"/>
  <c r="BF161" i="5"/>
  <c r="T161" i="5"/>
  <c r="R161" i="5"/>
  <c r="P161" i="5"/>
  <c r="BI156" i="5"/>
  <c r="BH156" i="5"/>
  <c r="BG156" i="5"/>
  <c r="BF156" i="5"/>
  <c r="T156" i="5"/>
  <c r="R156" i="5"/>
  <c r="P156" i="5"/>
  <c r="BI151" i="5"/>
  <c r="BH151" i="5"/>
  <c r="BG151" i="5"/>
  <c r="BF151" i="5"/>
  <c r="T151" i="5"/>
  <c r="R151" i="5"/>
  <c r="P151" i="5"/>
  <c r="BI146" i="5"/>
  <c r="BH146" i="5"/>
  <c r="BG146" i="5"/>
  <c r="BF146" i="5"/>
  <c r="T146" i="5"/>
  <c r="R146" i="5"/>
  <c r="P146" i="5"/>
  <c r="BI141" i="5"/>
  <c r="BH141" i="5"/>
  <c r="BG141" i="5"/>
  <c r="BF141" i="5"/>
  <c r="T141" i="5"/>
  <c r="R141" i="5"/>
  <c r="P141" i="5"/>
  <c r="BI136" i="5"/>
  <c r="BH136" i="5"/>
  <c r="BG136" i="5"/>
  <c r="BF136" i="5"/>
  <c r="T136" i="5"/>
  <c r="R136" i="5"/>
  <c r="P136" i="5"/>
  <c r="BI133" i="5"/>
  <c r="BH133" i="5"/>
  <c r="BG133" i="5"/>
  <c r="BF133" i="5"/>
  <c r="T133" i="5"/>
  <c r="R133" i="5"/>
  <c r="P133" i="5"/>
  <c r="BI128" i="5"/>
  <c r="BH128" i="5"/>
  <c r="BG128" i="5"/>
  <c r="BF128" i="5"/>
  <c r="T128" i="5"/>
  <c r="R128" i="5"/>
  <c r="P128" i="5"/>
  <c r="BI123" i="5"/>
  <c r="BH123" i="5"/>
  <c r="BG123" i="5"/>
  <c r="BF123" i="5"/>
  <c r="T123" i="5"/>
  <c r="R123" i="5"/>
  <c r="P123" i="5"/>
  <c r="F115" i="5"/>
  <c r="E113" i="5"/>
  <c r="F89" i="5"/>
  <c r="E87" i="5"/>
  <c r="J24" i="5"/>
  <c r="E24" i="5"/>
  <c r="J92" i="5" s="1"/>
  <c r="J23" i="5"/>
  <c r="J21" i="5"/>
  <c r="E21" i="5"/>
  <c r="J117" i="5" s="1"/>
  <c r="J20" i="5"/>
  <c r="J18" i="5"/>
  <c r="E18" i="5"/>
  <c r="F118" i="5"/>
  <c r="J17" i="5"/>
  <c r="J15" i="5"/>
  <c r="E15" i="5"/>
  <c r="F117" i="5" s="1"/>
  <c r="J14" i="5"/>
  <c r="J12" i="5"/>
  <c r="J115" i="5"/>
  <c r="E7" i="5"/>
  <c r="E85" i="5"/>
  <c r="J37" i="4"/>
  <c r="J36" i="4"/>
  <c r="AY97" i="1" s="1"/>
  <c r="J35" i="4"/>
  <c r="AX97" i="1"/>
  <c r="BI272" i="4"/>
  <c r="BH272" i="4"/>
  <c r="BG272" i="4"/>
  <c r="BF272" i="4"/>
  <c r="T272" i="4"/>
  <c r="T271" i="4" s="1"/>
  <c r="T270" i="4" s="1"/>
  <c r="R272" i="4"/>
  <c r="R271" i="4"/>
  <c r="R270" i="4" s="1"/>
  <c r="P272" i="4"/>
  <c r="P271" i="4"/>
  <c r="P270" i="4" s="1"/>
  <c r="BI267" i="4"/>
  <c r="BH267" i="4"/>
  <c r="BG267" i="4"/>
  <c r="BF267" i="4"/>
  <c r="T267" i="4"/>
  <c r="T266" i="4" s="1"/>
  <c r="R267" i="4"/>
  <c r="R266" i="4"/>
  <c r="P267" i="4"/>
  <c r="P266" i="4" s="1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3" i="4"/>
  <c r="BH253" i="4"/>
  <c r="BG253" i="4"/>
  <c r="BF253" i="4"/>
  <c r="T253" i="4"/>
  <c r="R253" i="4"/>
  <c r="P253" i="4"/>
  <c r="BI250" i="4"/>
  <c r="BH250" i="4"/>
  <c r="BG250" i="4"/>
  <c r="BF250" i="4"/>
  <c r="T250" i="4"/>
  <c r="R250" i="4"/>
  <c r="P250" i="4"/>
  <c r="BI245" i="4"/>
  <c r="BH245" i="4"/>
  <c r="BG245" i="4"/>
  <c r="BF245" i="4"/>
  <c r="T245" i="4"/>
  <c r="R245" i="4"/>
  <c r="P245" i="4"/>
  <c r="BI240" i="4"/>
  <c r="BH240" i="4"/>
  <c r="BG240" i="4"/>
  <c r="BF240" i="4"/>
  <c r="T240" i="4"/>
  <c r="R240" i="4"/>
  <c r="P240" i="4"/>
  <c r="BI235" i="4"/>
  <c r="BH235" i="4"/>
  <c r="BG235" i="4"/>
  <c r="BF235" i="4"/>
  <c r="T235" i="4"/>
  <c r="R235" i="4"/>
  <c r="P235" i="4"/>
  <c r="BI230" i="4"/>
  <c r="BH230" i="4"/>
  <c r="BG230" i="4"/>
  <c r="BF230" i="4"/>
  <c r="T230" i="4"/>
  <c r="R230" i="4"/>
  <c r="P230" i="4"/>
  <c r="BI220" i="4"/>
  <c r="BH220" i="4"/>
  <c r="BG220" i="4"/>
  <c r="BF220" i="4"/>
  <c r="T220" i="4"/>
  <c r="R220" i="4"/>
  <c r="P220" i="4"/>
  <c r="BI212" i="4"/>
  <c r="BH212" i="4"/>
  <c r="BG212" i="4"/>
  <c r="BF212" i="4"/>
  <c r="T212" i="4"/>
  <c r="R212" i="4"/>
  <c r="P212" i="4"/>
  <c r="BI206" i="4"/>
  <c r="BH206" i="4"/>
  <c r="BG206" i="4"/>
  <c r="BF206" i="4"/>
  <c r="T206" i="4"/>
  <c r="R206" i="4"/>
  <c r="P206" i="4"/>
  <c r="BI201" i="4"/>
  <c r="BH201" i="4"/>
  <c r="BG201" i="4"/>
  <c r="BF201" i="4"/>
  <c r="T201" i="4"/>
  <c r="R201" i="4"/>
  <c r="P201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5" i="4"/>
  <c r="BH185" i="4"/>
  <c r="BG185" i="4"/>
  <c r="BF185" i="4"/>
  <c r="T185" i="4"/>
  <c r="R185" i="4"/>
  <c r="P185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2" i="4"/>
  <c r="BH172" i="4"/>
  <c r="BG172" i="4"/>
  <c r="BF172" i="4"/>
  <c r="T172" i="4"/>
  <c r="R172" i="4"/>
  <c r="P172" i="4"/>
  <c r="BI167" i="4"/>
  <c r="BH167" i="4"/>
  <c r="BG167" i="4"/>
  <c r="BF167" i="4"/>
  <c r="T167" i="4"/>
  <c r="R167" i="4"/>
  <c r="P167" i="4"/>
  <c r="BI161" i="4"/>
  <c r="BH161" i="4"/>
  <c r="BG161" i="4"/>
  <c r="BF161" i="4"/>
  <c r="T161" i="4"/>
  <c r="R161" i="4"/>
  <c r="P161" i="4"/>
  <c r="BI155" i="4"/>
  <c r="BH155" i="4"/>
  <c r="BG155" i="4"/>
  <c r="BF155" i="4"/>
  <c r="T155" i="4"/>
  <c r="R155" i="4"/>
  <c r="P155" i="4"/>
  <c r="BI150" i="4"/>
  <c r="BH150" i="4"/>
  <c r="BG150" i="4"/>
  <c r="BF150" i="4"/>
  <c r="T150" i="4"/>
  <c r="R150" i="4"/>
  <c r="P150" i="4"/>
  <c r="BI145" i="4"/>
  <c r="BH145" i="4"/>
  <c r="BG145" i="4"/>
  <c r="BF145" i="4"/>
  <c r="T145" i="4"/>
  <c r="R145" i="4"/>
  <c r="P145" i="4"/>
  <c r="BI140" i="4"/>
  <c r="BH140" i="4"/>
  <c r="BG140" i="4"/>
  <c r="BF140" i="4"/>
  <c r="T140" i="4"/>
  <c r="R140" i="4"/>
  <c r="P140" i="4"/>
  <c r="BI135" i="4"/>
  <c r="BH135" i="4"/>
  <c r="BG135" i="4"/>
  <c r="BF135" i="4"/>
  <c r="T135" i="4"/>
  <c r="R135" i="4"/>
  <c r="P135" i="4"/>
  <c r="BI130" i="4"/>
  <c r="BH130" i="4"/>
  <c r="BG130" i="4"/>
  <c r="BF130" i="4"/>
  <c r="T130" i="4"/>
  <c r="R130" i="4"/>
  <c r="P130" i="4"/>
  <c r="BI125" i="4"/>
  <c r="BH125" i="4"/>
  <c r="BG125" i="4"/>
  <c r="BF125" i="4"/>
  <c r="T125" i="4"/>
  <c r="R125" i="4"/>
  <c r="P125" i="4"/>
  <c r="F117" i="4"/>
  <c r="E115" i="4"/>
  <c r="F89" i="4"/>
  <c r="E87" i="4"/>
  <c r="J24" i="4"/>
  <c r="E24" i="4"/>
  <c r="J120" i="4"/>
  <c r="J23" i="4"/>
  <c r="J21" i="4"/>
  <c r="E21" i="4"/>
  <c r="J119" i="4"/>
  <c r="J20" i="4"/>
  <c r="J18" i="4"/>
  <c r="E18" i="4"/>
  <c r="F120" i="4" s="1"/>
  <c r="J17" i="4"/>
  <c r="J15" i="4"/>
  <c r="E15" i="4"/>
  <c r="F119" i="4" s="1"/>
  <c r="J14" i="4"/>
  <c r="J12" i="4"/>
  <c r="J117" i="4" s="1"/>
  <c r="E7" i="4"/>
  <c r="E113" i="4"/>
  <c r="J37" i="3"/>
  <c r="J36" i="3"/>
  <c r="AY96" i="1"/>
  <c r="J35" i="3"/>
  <c r="AX96" i="1" s="1"/>
  <c r="BI243" i="3"/>
  <c r="BH243" i="3"/>
  <c r="BG243" i="3"/>
  <c r="BF243" i="3"/>
  <c r="T243" i="3"/>
  <c r="T242" i="3" s="1"/>
  <c r="R243" i="3"/>
  <c r="R242" i="3"/>
  <c r="P243" i="3"/>
  <c r="P242" i="3"/>
  <c r="BI235" i="3"/>
  <c r="BH235" i="3"/>
  <c r="BG235" i="3"/>
  <c r="BF235" i="3"/>
  <c r="T235" i="3"/>
  <c r="R235" i="3"/>
  <c r="P235" i="3"/>
  <c r="BI230" i="3"/>
  <c r="BH230" i="3"/>
  <c r="BG230" i="3"/>
  <c r="BF230" i="3"/>
  <c r="T230" i="3"/>
  <c r="R230" i="3"/>
  <c r="P230" i="3"/>
  <c r="BI225" i="3"/>
  <c r="BH225" i="3"/>
  <c r="BG225" i="3"/>
  <c r="BF225" i="3"/>
  <c r="T225" i="3"/>
  <c r="R225" i="3"/>
  <c r="P225" i="3"/>
  <c r="BI220" i="3"/>
  <c r="BH220" i="3"/>
  <c r="BG220" i="3"/>
  <c r="BF220" i="3"/>
  <c r="T220" i="3"/>
  <c r="R220" i="3"/>
  <c r="P220" i="3"/>
  <c r="BI215" i="3"/>
  <c r="BH215" i="3"/>
  <c r="BG215" i="3"/>
  <c r="BF215" i="3"/>
  <c r="T215" i="3"/>
  <c r="R215" i="3"/>
  <c r="P215" i="3"/>
  <c r="BI210" i="3"/>
  <c r="BH210" i="3"/>
  <c r="BG210" i="3"/>
  <c r="BF210" i="3"/>
  <c r="T210" i="3"/>
  <c r="R210" i="3"/>
  <c r="P210" i="3"/>
  <c r="BI205" i="3"/>
  <c r="BH205" i="3"/>
  <c r="BG205" i="3"/>
  <c r="BF205" i="3"/>
  <c r="T205" i="3"/>
  <c r="R205" i="3"/>
  <c r="P205" i="3"/>
  <c r="BI200" i="3"/>
  <c r="BH200" i="3"/>
  <c r="BG200" i="3"/>
  <c r="BF200" i="3"/>
  <c r="T200" i="3"/>
  <c r="R200" i="3"/>
  <c r="P200" i="3"/>
  <c r="BI195" i="3"/>
  <c r="BH195" i="3"/>
  <c r="BG195" i="3"/>
  <c r="BF195" i="3"/>
  <c r="T195" i="3"/>
  <c r="R195" i="3"/>
  <c r="P195" i="3"/>
  <c r="BI189" i="3"/>
  <c r="BH189" i="3"/>
  <c r="BG189" i="3"/>
  <c r="BF189" i="3"/>
  <c r="T189" i="3"/>
  <c r="R189" i="3"/>
  <c r="P189" i="3"/>
  <c r="BI184" i="3"/>
  <c r="BH184" i="3"/>
  <c r="BG184" i="3"/>
  <c r="BF184" i="3"/>
  <c r="T184" i="3"/>
  <c r="R184" i="3"/>
  <c r="P184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68" i="3"/>
  <c r="BH168" i="3"/>
  <c r="BG168" i="3"/>
  <c r="BF168" i="3"/>
  <c r="T168" i="3"/>
  <c r="R168" i="3"/>
  <c r="P168" i="3"/>
  <c r="BI164" i="3"/>
  <c r="BH164" i="3"/>
  <c r="BG164" i="3"/>
  <c r="BF164" i="3"/>
  <c r="T164" i="3"/>
  <c r="R164" i="3"/>
  <c r="P164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49" i="3"/>
  <c r="BH149" i="3"/>
  <c r="BG149" i="3"/>
  <c r="BF149" i="3"/>
  <c r="T149" i="3"/>
  <c r="R149" i="3"/>
  <c r="P149" i="3"/>
  <c r="BI143" i="3"/>
  <c r="BH143" i="3"/>
  <c r="BG143" i="3"/>
  <c r="BF143" i="3"/>
  <c r="T143" i="3"/>
  <c r="R143" i="3"/>
  <c r="P143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28" i="3"/>
  <c r="BH128" i="3"/>
  <c r="BG128" i="3"/>
  <c r="BF128" i="3"/>
  <c r="T128" i="3"/>
  <c r="R128" i="3"/>
  <c r="P128" i="3"/>
  <c r="BI123" i="3"/>
  <c r="BH123" i="3"/>
  <c r="BG123" i="3"/>
  <c r="BF123" i="3"/>
  <c r="T123" i="3"/>
  <c r="R123" i="3"/>
  <c r="P123" i="3"/>
  <c r="F115" i="3"/>
  <c r="E113" i="3"/>
  <c r="F89" i="3"/>
  <c r="E87" i="3"/>
  <c r="J24" i="3"/>
  <c r="E24" i="3"/>
  <c r="J118" i="3" s="1"/>
  <c r="J23" i="3"/>
  <c r="J21" i="3"/>
  <c r="E21" i="3"/>
  <c r="J117" i="3" s="1"/>
  <c r="J20" i="3"/>
  <c r="J18" i="3"/>
  <c r="E18" i="3"/>
  <c r="F118" i="3"/>
  <c r="J17" i="3"/>
  <c r="J15" i="3"/>
  <c r="E15" i="3"/>
  <c r="F91" i="3"/>
  <c r="J14" i="3"/>
  <c r="J12" i="3"/>
  <c r="J89" i="3"/>
  <c r="E7" i="3"/>
  <c r="E85" i="3"/>
  <c r="J37" i="2"/>
  <c r="J36" i="2"/>
  <c r="AY95" i="1" s="1"/>
  <c r="J35" i="2"/>
  <c r="AX95" i="1" s="1"/>
  <c r="BI339" i="2"/>
  <c r="BH339" i="2"/>
  <c r="BG339" i="2"/>
  <c r="BF339" i="2"/>
  <c r="T339" i="2"/>
  <c r="T338" i="2"/>
  <c r="R339" i="2"/>
  <c r="R338" i="2"/>
  <c r="P339" i="2"/>
  <c r="P338" i="2"/>
  <c r="BI334" i="2"/>
  <c r="BH334" i="2"/>
  <c r="BG334" i="2"/>
  <c r="BF334" i="2"/>
  <c r="T334" i="2"/>
  <c r="R334" i="2"/>
  <c r="P334" i="2"/>
  <c r="BI331" i="2"/>
  <c r="BH331" i="2"/>
  <c r="BG331" i="2"/>
  <c r="BF331" i="2"/>
  <c r="T331" i="2"/>
  <c r="R331" i="2"/>
  <c r="P331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18" i="2"/>
  <c r="BH318" i="2"/>
  <c r="BG318" i="2"/>
  <c r="BF318" i="2"/>
  <c r="T318" i="2"/>
  <c r="R318" i="2"/>
  <c r="P318" i="2"/>
  <c r="BI313" i="2"/>
  <c r="BH313" i="2"/>
  <c r="BG313" i="2"/>
  <c r="BF313" i="2"/>
  <c r="T313" i="2"/>
  <c r="R313" i="2"/>
  <c r="P313" i="2"/>
  <c r="BI306" i="2"/>
  <c r="BH306" i="2"/>
  <c r="BG306" i="2"/>
  <c r="BF306" i="2"/>
  <c r="T306" i="2"/>
  <c r="R306" i="2"/>
  <c r="P306" i="2"/>
  <c r="BI300" i="2"/>
  <c r="BH300" i="2"/>
  <c r="BG300" i="2"/>
  <c r="BF300" i="2"/>
  <c r="T300" i="2"/>
  <c r="R300" i="2"/>
  <c r="P300" i="2"/>
  <c r="BI289" i="2"/>
  <c r="BH289" i="2"/>
  <c r="BG289" i="2"/>
  <c r="BF289" i="2"/>
  <c r="T289" i="2"/>
  <c r="R289" i="2"/>
  <c r="P289" i="2"/>
  <c r="BI277" i="2"/>
  <c r="BH277" i="2"/>
  <c r="BG277" i="2"/>
  <c r="BF277" i="2"/>
  <c r="T277" i="2"/>
  <c r="R277" i="2"/>
  <c r="P277" i="2"/>
  <c r="BI271" i="2"/>
  <c r="BH271" i="2"/>
  <c r="BG271" i="2"/>
  <c r="BF271" i="2"/>
  <c r="T271" i="2"/>
  <c r="R271" i="2"/>
  <c r="P271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7" i="2"/>
  <c r="BH257" i="2"/>
  <c r="BG257" i="2"/>
  <c r="BF257" i="2"/>
  <c r="T257" i="2"/>
  <c r="R257" i="2"/>
  <c r="P257" i="2"/>
  <c r="BI253" i="2"/>
  <c r="BH253" i="2"/>
  <c r="BG253" i="2"/>
  <c r="BF253" i="2"/>
  <c r="T253" i="2"/>
  <c r="R253" i="2"/>
  <c r="P253" i="2"/>
  <c r="BI248" i="2"/>
  <c r="BH248" i="2"/>
  <c r="BG248" i="2"/>
  <c r="BF248" i="2"/>
  <c r="T248" i="2"/>
  <c r="R248" i="2"/>
  <c r="P248" i="2"/>
  <c r="BI243" i="2"/>
  <c r="BH243" i="2"/>
  <c r="BG243" i="2"/>
  <c r="BF243" i="2"/>
  <c r="T243" i="2"/>
  <c r="R243" i="2"/>
  <c r="P243" i="2"/>
  <c r="BI238" i="2"/>
  <c r="BH238" i="2"/>
  <c r="BG238" i="2"/>
  <c r="BF238" i="2"/>
  <c r="T238" i="2"/>
  <c r="R238" i="2"/>
  <c r="P238" i="2"/>
  <c r="BI234" i="2"/>
  <c r="BH234" i="2"/>
  <c r="BG234" i="2"/>
  <c r="BF234" i="2"/>
  <c r="T234" i="2"/>
  <c r="R234" i="2"/>
  <c r="P234" i="2"/>
  <c r="BI224" i="2"/>
  <c r="BH224" i="2"/>
  <c r="BG224" i="2"/>
  <c r="BF224" i="2"/>
  <c r="T224" i="2"/>
  <c r="R224" i="2"/>
  <c r="P224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4" i="2"/>
  <c r="BH184" i="2"/>
  <c r="BG184" i="2"/>
  <c r="BF184" i="2"/>
  <c r="T184" i="2"/>
  <c r="R184" i="2"/>
  <c r="P184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1" i="2"/>
  <c r="BH171" i="2"/>
  <c r="BG171" i="2"/>
  <c r="BF171" i="2"/>
  <c r="T171" i="2"/>
  <c r="R171" i="2"/>
  <c r="P171" i="2"/>
  <c r="BI167" i="2"/>
  <c r="BH167" i="2"/>
  <c r="BG167" i="2"/>
  <c r="BF167" i="2"/>
  <c r="T167" i="2"/>
  <c r="R167" i="2"/>
  <c r="P167" i="2"/>
  <c r="BI161" i="2"/>
  <c r="BH161" i="2"/>
  <c r="BG161" i="2"/>
  <c r="BF161" i="2"/>
  <c r="T161" i="2"/>
  <c r="R161" i="2"/>
  <c r="P161" i="2"/>
  <c r="BI154" i="2"/>
  <c r="BH154" i="2"/>
  <c r="BG154" i="2"/>
  <c r="BF154" i="2"/>
  <c r="T154" i="2"/>
  <c r="R154" i="2"/>
  <c r="P154" i="2"/>
  <c r="BI149" i="2"/>
  <c r="BH149" i="2"/>
  <c r="BG149" i="2"/>
  <c r="BF149" i="2"/>
  <c r="T149" i="2"/>
  <c r="R149" i="2"/>
  <c r="P149" i="2"/>
  <c r="BI144" i="2"/>
  <c r="BH144" i="2"/>
  <c r="BG144" i="2"/>
  <c r="BF144" i="2"/>
  <c r="T144" i="2"/>
  <c r="R144" i="2"/>
  <c r="P144" i="2"/>
  <c r="BI137" i="2"/>
  <c r="BH137" i="2"/>
  <c r="BG137" i="2"/>
  <c r="BF137" i="2"/>
  <c r="T137" i="2"/>
  <c r="R137" i="2"/>
  <c r="P137" i="2"/>
  <c r="BI130" i="2"/>
  <c r="BH130" i="2"/>
  <c r="BG130" i="2"/>
  <c r="BF130" i="2"/>
  <c r="T130" i="2"/>
  <c r="R130" i="2"/>
  <c r="P130" i="2"/>
  <c r="BI125" i="2"/>
  <c r="BH125" i="2"/>
  <c r="BG125" i="2"/>
  <c r="BF125" i="2"/>
  <c r="T125" i="2"/>
  <c r="R125" i="2"/>
  <c r="P125" i="2"/>
  <c r="P124" i="2" s="1"/>
  <c r="F116" i="2"/>
  <c r="E114" i="2"/>
  <c r="F89" i="2"/>
  <c r="E87" i="2"/>
  <c r="J24" i="2"/>
  <c r="E24" i="2"/>
  <c r="J92" i="2"/>
  <c r="J23" i="2"/>
  <c r="J21" i="2"/>
  <c r="E21" i="2"/>
  <c r="J118" i="2"/>
  <c r="J20" i="2"/>
  <c r="J18" i="2"/>
  <c r="E18" i="2"/>
  <c r="F119" i="2"/>
  <c r="J17" i="2"/>
  <c r="J15" i="2"/>
  <c r="E15" i="2"/>
  <c r="F91" i="2" s="1"/>
  <c r="J14" i="2"/>
  <c r="J12" i="2"/>
  <c r="J116" i="2"/>
  <c r="E7" i="2"/>
  <c r="E85" i="2" s="1"/>
  <c r="L90" i="1"/>
  <c r="AM90" i="1"/>
  <c r="AM89" i="1"/>
  <c r="L89" i="1"/>
  <c r="AM87" i="1"/>
  <c r="L87" i="1"/>
  <c r="L85" i="1"/>
  <c r="L84" i="1"/>
  <c r="BK216" i="14"/>
  <c r="J211" i="14"/>
  <c r="BK207" i="14"/>
  <c r="BK203" i="14"/>
  <c r="BK197" i="14"/>
  <c r="BK191" i="14"/>
  <c r="BK185" i="14"/>
  <c r="J179" i="14"/>
  <c r="J174" i="14"/>
  <c r="J167" i="14"/>
  <c r="BK163" i="14"/>
  <c r="J160" i="14"/>
  <c r="J157" i="14"/>
  <c r="J154" i="14"/>
  <c r="BK144" i="14"/>
  <c r="BK138" i="14"/>
  <c r="J130" i="14"/>
  <c r="BK124" i="14"/>
  <c r="J589" i="13"/>
  <c r="BK586" i="13"/>
  <c r="BK574" i="13"/>
  <c r="J554" i="13"/>
  <c r="J527" i="11"/>
  <c r="BK512" i="11"/>
  <c r="J512" i="11"/>
  <c r="BK509" i="11"/>
  <c r="J509" i="11"/>
  <c r="J506" i="11"/>
  <c r="BK503" i="11"/>
  <c r="J503" i="11"/>
  <c r="J500" i="11"/>
  <c r="J495" i="11"/>
  <c r="J490" i="11"/>
  <c r="J485" i="11"/>
  <c r="BK480" i="11"/>
  <c r="BK465" i="11"/>
  <c r="J458" i="11"/>
  <c r="J451" i="11"/>
  <c r="BK442" i="11"/>
  <c r="BK431" i="11"/>
  <c r="BK421" i="11"/>
  <c r="J416" i="11"/>
  <c r="BK406" i="11"/>
  <c r="BK404" i="11"/>
  <c r="BK399" i="11"/>
  <c r="BK396" i="11"/>
  <c r="J394" i="11"/>
  <c r="J391" i="11"/>
  <c r="J389" i="11"/>
  <c r="J386" i="11"/>
  <c r="BK384" i="11"/>
  <c r="J379" i="11"/>
  <c r="J376" i="11"/>
  <c r="BK374" i="11"/>
  <c r="BK372" i="11"/>
  <c r="J367" i="11"/>
  <c r="J363" i="11"/>
  <c r="J358" i="11"/>
  <c r="BK356" i="11"/>
  <c r="J353" i="11"/>
  <c r="BK351" i="11"/>
  <c r="J342" i="11"/>
  <c r="BK339" i="11"/>
  <c r="J337" i="11"/>
  <c r="BK335" i="11"/>
  <c r="J330" i="11"/>
  <c r="J326" i="11"/>
  <c r="BK320" i="11"/>
  <c r="J320" i="11"/>
  <c r="BK318" i="11"/>
  <c r="J318" i="11"/>
  <c r="J174" i="11"/>
  <c r="BK169" i="11"/>
  <c r="J164" i="11"/>
  <c r="BK149" i="11"/>
  <c r="BK139" i="11"/>
  <c r="BK134" i="11"/>
  <c r="BK206" i="10"/>
  <c r="BK201" i="10"/>
  <c r="J198" i="10"/>
  <c r="BK196" i="10"/>
  <c r="J193" i="10"/>
  <c r="BK190" i="10"/>
  <c r="J185" i="10"/>
  <c r="J182" i="10"/>
  <c r="BK180" i="10"/>
  <c r="J175" i="10"/>
  <c r="J169" i="10"/>
  <c r="BK161" i="10"/>
  <c r="BK151" i="10"/>
  <c r="J148" i="10"/>
  <c r="BK141" i="10"/>
  <c r="J138" i="10"/>
  <c r="J132" i="10"/>
  <c r="BK129" i="10"/>
  <c r="BK141" i="5"/>
  <c r="J245" i="4"/>
  <c r="BK167" i="4"/>
  <c r="J205" i="3"/>
  <c r="BK200" i="3"/>
  <c r="BK334" i="2"/>
  <c r="J331" i="2"/>
  <c r="J318" i="2"/>
  <c r="J306" i="2"/>
  <c r="BK289" i="2"/>
  <c r="J277" i="2"/>
  <c r="J261" i="2"/>
  <c r="BK257" i="2"/>
  <c r="BK248" i="2"/>
  <c r="J243" i="2"/>
  <c r="BK238" i="2"/>
  <c r="J234" i="2"/>
  <c r="BK214" i="2"/>
  <c r="BK206" i="2"/>
  <c r="J200" i="2"/>
  <c r="BK195" i="2"/>
  <c r="J189" i="2"/>
  <c r="J176" i="2"/>
  <c r="BK171" i="2"/>
  <c r="BK161" i="2"/>
  <c r="J154" i="2"/>
  <c r="J137" i="2"/>
  <c r="BK125" i="2"/>
  <c r="J216" i="14"/>
  <c r="BK211" i="14"/>
  <c r="J207" i="14"/>
  <c r="J203" i="14"/>
  <c r="J197" i="14"/>
  <c r="J191" i="14"/>
  <c r="J185" i="14"/>
  <c r="BK179" i="14"/>
  <c r="BK174" i="14"/>
  <c r="BK167" i="14"/>
  <c r="J163" i="14"/>
  <c r="BK160" i="14"/>
  <c r="BK157" i="14"/>
  <c r="BK154" i="14"/>
  <c r="BK151" i="14"/>
  <c r="J151" i="14"/>
  <c r="J144" i="14"/>
  <c r="J138" i="14"/>
  <c r="BK130" i="14"/>
  <c r="J124" i="14"/>
  <c r="J552" i="13"/>
  <c r="BK541" i="13"/>
  <c r="BK536" i="13"/>
  <c r="J530" i="13"/>
  <c r="J525" i="13"/>
  <c r="J502" i="13"/>
  <c r="BK216" i="10"/>
  <c r="BK198" i="10"/>
  <c r="J172" i="10"/>
  <c r="J157" i="10"/>
  <c r="BK578" i="13"/>
  <c r="BK570" i="13"/>
  <c r="BK565" i="13"/>
  <c r="J560" i="13"/>
  <c r="J556" i="13"/>
  <c r="BK554" i="13"/>
  <c r="J550" i="13"/>
  <c r="J548" i="13"/>
  <c r="J512" i="13"/>
  <c r="BK497" i="13"/>
  <c r="J497" i="13"/>
  <c r="BK492" i="13"/>
  <c r="J492" i="13"/>
  <c r="BK487" i="13"/>
  <c r="J487" i="13"/>
  <c r="BK484" i="13"/>
  <c r="J484" i="13"/>
  <c r="BK479" i="13"/>
  <c r="J479" i="13"/>
  <c r="BK474" i="13"/>
  <c r="J474" i="13"/>
  <c r="BK471" i="13"/>
  <c r="J471" i="13"/>
  <c r="BK468" i="13"/>
  <c r="J468" i="13"/>
  <c r="BK463" i="13"/>
  <c r="J463" i="13"/>
  <c r="BK458" i="13"/>
  <c r="J458" i="13"/>
  <c r="BK455" i="13"/>
  <c r="J455" i="13"/>
  <c r="BK450" i="13"/>
  <c r="J450" i="13"/>
  <c r="BK447" i="13"/>
  <c r="J447" i="13"/>
  <c r="BK442" i="13"/>
  <c r="J442" i="13"/>
  <c r="BK437" i="13"/>
  <c r="J437" i="13"/>
  <c r="BK434" i="13"/>
  <c r="J434" i="13"/>
  <c r="BK430" i="13"/>
  <c r="J430" i="13"/>
  <c r="BK425" i="13"/>
  <c r="J425" i="13"/>
  <c r="BK423" i="13"/>
  <c r="J423" i="13"/>
  <c r="BK419" i="13"/>
  <c r="J419" i="13"/>
  <c r="BK414" i="13"/>
  <c r="J414" i="13"/>
  <c r="BK410" i="13"/>
  <c r="J410" i="13"/>
  <c r="BK406" i="13"/>
  <c r="J406" i="13"/>
  <c r="BK401" i="13"/>
  <c r="J401" i="13"/>
  <c r="J397" i="13"/>
  <c r="BK392" i="13"/>
  <c r="J388" i="13"/>
  <c r="J383" i="13"/>
  <c r="BK379" i="13"/>
  <c r="J374" i="13"/>
  <c r="BK372" i="13"/>
  <c r="J370" i="13"/>
  <c r="BK367" i="13"/>
  <c r="J362" i="13"/>
  <c r="BK358" i="13"/>
  <c r="BK356" i="13"/>
  <c r="J351" i="13"/>
  <c r="J346" i="13"/>
  <c r="J342" i="13"/>
  <c r="J340" i="13"/>
  <c r="BK332" i="13"/>
  <c r="J324" i="13"/>
  <c r="J322" i="13"/>
  <c r="J312" i="13"/>
  <c r="BK308" i="13"/>
  <c r="BK277" i="13"/>
  <c r="BK273" i="13"/>
  <c r="J268" i="13"/>
  <c r="J260" i="13"/>
  <c r="BK242" i="13"/>
  <c r="J222" i="13"/>
  <c r="BK207" i="13"/>
  <c r="J195" i="13"/>
  <c r="BK187" i="13"/>
  <c r="J185" i="13"/>
  <c r="J179" i="13"/>
  <c r="BK177" i="13"/>
  <c r="BK175" i="13"/>
  <c r="BK161" i="13"/>
  <c r="BK159" i="13"/>
  <c r="J148" i="13"/>
  <c r="BK131" i="13"/>
  <c r="J137" i="12"/>
  <c r="J129" i="12"/>
  <c r="J562" i="11"/>
  <c r="BK544" i="11"/>
  <c r="BK535" i="11"/>
  <c r="BK521" i="11"/>
  <c r="BK519" i="11"/>
  <c r="J515" i="11"/>
  <c r="BK506" i="11"/>
  <c r="BK500" i="11"/>
  <c r="BK495" i="11"/>
  <c r="BK475" i="11"/>
  <c r="J470" i="11"/>
  <c r="J442" i="11"/>
  <c r="BK426" i="11"/>
  <c r="J421" i="11"/>
  <c r="J406" i="11"/>
  <c r="J401" i="11"/>
  <c r="J396" i="11"/>
  <c r="J384" i="11"/>
  <c r="BK376" i="11"/>
  <c r="J369" i="11"/>
  <c r="BK365" i="11"/>
  <c r="BK353" i="11"/>
  <c r="BK349" i="11"/>
  <c r="J344" i="11"/>
  <c r="J335" i="11"/>
  <c r="BK316" i="11"/>
  <c r="J310" i="11"/>
  <c r="BK296" i="11"/>
  <c r="J259" i="11"/>
  <c r="BK244" i="11"/>
  <c r="J220" i="11"/>
  <c r="J215" i="11"/>
  <c r="BK182" i="11"/>
  <c r="BK159" i="11"/>
  <c r="BK154" i="11"/>
  <c r="J144" i="11"/>
  <c r="J134" i="11"/>
  <c r="J211" i="10"/>
  <c r="J206" i="10"/>
  <c r="J196" i="10"/>
  <c r="BK193" i="10"/>
  <c r="J190" i="10"/>
  <c r="BK185" i="10"/>
  <c r="BK182" i="10"/>
  <c r="J180" i="10"/>
  <c r="J177" i="10"/>
  <c r="BK169" i="10"/>
  <c r="BK164" i="10"/>
  <c r="J161" i="10"/>
  <c r="J154" i="10"/>
  <c r="BK135" i="10"/>
  <c r="J126" i="10"/>
  <c r="J329" i="8"/>
  <c r="J313" i="8"/>
  <c r="BK285" i="8"/>
  <c r="BK278" i="8"/>
  <c r="J272" i="8"/>
  <c r="J264" i="8"/>
  <c r="BK260" i="8"/>
  <c r="BK255" i="8"/>
  <c r="BK249" i="8"/>
  <c r="BK244" i="8"/>
  <c r="J239" i="8"/>
  <c r="BK235" i="8"/>
  <c r="BK230" i="8"/>
  <c r="BK226" i="8"/>
  <c r="J217" i="8"/>
  <c r="J212" i="8"/>
  <c r="J198" i="8"/>
  <c r="BK192" i="8"/>
  <c r="J189" i="8"/>
  <c r="J183" i="8"/>
  <c r="J178" i="8"/>
  <c r="J162" i="8"/>
  <c r="BK157" i="8"/>
  <c r="BK152" i="8"/>
  <c r="J147" i="8"/>
  <c r="BK136" i="8"/>
  <c r="J131" i="8"/>
  <c r="BK128" i="8"/>
  <c r="J123" i="8"/>
  <c r="BK322" i="7"/>
  <c r="J322" i="7"/>
  <c r="J308" i="7"/>
  <c r="J305" i="7"/>
  <c r="BK300" i="7"/>
  <c r="J295" i="7"/>
  <c r="J289" i="7"/>
  <c r="J252" i="7"/>
  <c r="BK248" i="7"/>
  <c r="J244" i="7"/>
  <c r="BK240" i="7"/>
  <c r="BK236" i="7"/>
  <c r="J231" i="7"/>
  <c r="BK227" i="7"/>
  <c r="BK208" i="7"/>
  <c r="BK192" i="7"/>
  <c r="BK187" i="7"/>
  <c r="J177" i="7"/>
  <c r="J171" i="7"/>
  <c r="BK134" i="7"/>
  <c r="J126" i="7"/>
  <c r="J278" i="6"/>
  <c r="BK272" i="6"/>
  <c r="J269" i="6"/>
  <c r="J261" i="6"/>
  <c r="J258" i="6"/>
  <c r="BK213" i="6"/>
  <c r="J203" i="6"/>
  <c r="BK192" i="6"/>
  <c r="J153" i="6"/>
  <c r="BK123" i="6"/>
  <c r="J254" i="5"/>
  <c r="BK251" i="5"/>
  <c r="J226" i="5"/>
  <c r="J211" i="5"/>
  <c r="J192" i="5"/>
  <c r="J187" i="5"/>
  <c r="BK178" i="5"/>
  <c r="J141" i="5"/>
  <c r="BK136" i="5"/>
  <c r="BK133" i="5"/>
  <c r="BK267" i="4"/>
  <c r="BK253" i="4"/>
  <c r="BK206" i="4"/>
  <c r="J185" i="4"/>
  <c r="BK155" i="4"/>
  <c r="BK140" i="4"/>
  <c r="BK243" i="3"/>
  <c r="J210" i="3"/>
  <c r="BK195" i="3"/>
  <c r="BK189" i="3"/>
  <c r="J184" i="3"/>
  <c r="BK159" i="3"/>
  <c r="J154" i="3"/>
  <c r="BK143" i="3"/>
  <c r="BK123" i="3"/>
  <c r="J339" i="2"/>
  <c r="J334" i="2"/>
  <c r="BK331" i="2"/>
  <c r="BK326" i="2"/>
  <c r="J323" i="2"/>
  <c r="BK313" i="2"/>
  <c r="BK306" i="2"/>
  <c r="J300" i="2"/>
  <c r="J289" i="2"/>
  <c r="BK277" i="2"/>
  <c r="J271" i="2"/>
  <c r="J263" i="2"/>
  <c r="J248" i="2"/>
  <c r="J238" i="2"/>
  <c r="BK224" i="2"/>
  <c r="J214" i="2"/>
  <c r="BK210" i="2"/>
  <c r="J195" i="2"/>
  <c r="BK189" i="2"/>
  <c r="J184" i="2"/>
  <c r="BK179" i="2"/>
  <c r="J171" i="2"/>
  <c r="J167" i="2"/>
  <c r="BK154" i="2"/>
  <c r="J144" i="2"/>
  <c r="BK137" i="2"/>
  <c r="J130" i="2"/>
  <c r="BK598" i="13"/>
  <c r="BK592" i="13"/>
  <c r="BK589" i="13"/>
  <c r="BK583" i="13"/>
  <c r="BK572" i="13"/>
  <c r="J570" i="13"/>
  <c r="BK560" i="13"/>
  <c r="J558" i="13"/>
  <c r="BK556" i="13"/>
  <c r="BK552" i="13"/>
  <c r="BK550" i="13"/>
  <c r="BK548" i="13"/>
  <c r="BK546" i="13"/>
  <c r="BK530" i="13"/>
  <c r="BK525" i="13"/>
  <c r="J523" i="13"/>
  <c r="BK518" i="13"/>
  <c r="BK512" i="13"/>
  <c r="J507" i="13"/>
  <c r="BK140" i="12"/>
  <c r="BK137" i="12"/>
  <c r="BK129" i="12"/>
  <c r="J125" i="12"/>
  <c r="BK122" i="12"/>
  <c r="J548" i="11"/>
  <c r="J540" i="11"/>
  <c r="J535" i="11"/>
  <c r="J521" i="11"/>
  <c r="BK515" i="11"/>
  <c r="BK199" i="9"/>
  <c r="BK194" i="9"/>
  <c r="J190" i="9"/>
  <c r="J185" i="9"/>
  <c r="J175" i="9"/>
  <c r="J170" i="9"/>
  <c r="BK151" i="9"/>
  <c r="J141" i="9"/>
  <c r="BK136" i="9"/>
  <c r="BK131" i="9"/>
  <c r="BK126" i="9"/>
  <c r="BK346" i="8"/>
  <c r="J346" i="8"/>
  <c r="BK340" i="8"/>
  <c r="J326" i="8"/>
  <c r="J320" i="8"/>
  <c r="BK298" i="8"/>
  <c r="J278" i="8"/>
  <c r="J268" i="8"/>
  <c r="J255" i="8"/>
  <c r="J221" i="8"/>
  <c r="BK189" i="8"/>
  <c r="BK178" i="8"/>
  <c r="J142" i="8"/>
  <c r="J128" i="8"/>
  <c r="J316" i="7"/>
  <c r="J300" i="7"/>
  <c r="BK295" i="7"/>
  <c r="BK289" i="7"/>
  <c r="BK275" i="7"/>
  <c r="J275" i="7"/>
  <c r="J257" i="7"/>
  <c r="BK252" i="7"/>
  <c r="BK244" i="7"/>
  <c r="J240" i="7"/>
  <c r="J227" i="7"/>
  <c r="J222" i="7"/>
  <c r="J217" i="7"/>
  <c r="J212" i="7"/>
  <c r="J205" i="7"/>
  <c r="BK201" i="7"/>
  <c r="J196" i="7"/>
  <c r="J192" i="7"/>
  <c r="BK166" i="7"/>
  <c r="J161" i="7"/>
  <c r="J156" i="7"/>
  <c r="J151" i="7"/>
  <c r="J149" i="7"/>
  <c r="BK144" i="7"/>
  <c r="J134" i="7"/>
  <c r="J129" i="7"/>
  <c r="BK126" i="7"/>
  <c r="BK123" i="7"/>
  <c r="J272" i="6"/>
  <c r="BK269" i="6"/>
  <c r="BK203" i="6"/>
  <c r="J182" i="6"/>
  <c r="BK173" i="6"/>
  <c r="BK163" i="6"/>
  <c r="BK158" i="6"/>
  <c r="J148" i="6"/>
  <c r="BK143" i="6"/>
  <c r="J133" i="6"/>
  <c r="J128" i="6"/>
  <c r="J268" i="5"/>
  <c r="J262" i="5"/>
  <c r="J259" i="5"/>
  <c r="BK226" i="5"/>
  <c r="J217" i="5"/>
  <c r="J173" i="5"/>
  <c r="BK146" i="5"/>
  <c r="J128" i="5"/>
  <c r="J250" i="4"/>
  <c r="J130" i="4"/>
  <c r="BK235" i="3"/>
  <c r="J220" i="3"/>
  <c r="J173" i="3"/>
  <c r="J138" i="3"/>
  <c r="BK605" i="13"/>
  <c r="J605" i="13"/>
  <c r="BK601" i="13"/>
  <c r="J601" i="13"/>
  <c r="J598" i="13"/>
  <c r="J592" i="13"/>
  <c r="J586" i="13"/>
  <c r="J583" i="13"/>
  <c r="J578" i="13"/>
  <c r="J574" i="13"/>
  <c r="J572" i="13"/>
  <c r="J565" i="13"/>
  <c r="BK558" i="13"/>
  <c r="J546" i="13"/>
  <c r="J541" i="13"/>
  <c r="J536" i="13"/>
  <c r="BK523" i="13"/>
  <c r="J518" i="13"/>
  <c r="BK507" i="13"/>
  <c r="BK502" i="13"/>
  <c r="BK177" i="7"/>
  <c r="J166" i="7"/>
  <c r="BK161" i="7"/>
  <c r="BK156" i="7"/>
  <c r="BK151" i="7"/>
  <c r="J139" i="7"/>
  <c r="BK129" i="7"/>
  <c r="BK264" i="6"/>
  <c r="BK261" i="6"/>
  <c r="J230" i="6"/>
  <c r="BK224" i="6"/>
  <c r="BK219" i="6"/>
  <c r="J215" i="6"/>
  <c r="J213" i="6"/>
  <c r="J211" i="6"/>
  <c r="BK206" i="6"/>
  <c r="J198" i="6"/>
  <c r="J192" i="6"/>
  <c r="BK182" i="6"/>
  <c r="BK177" i="6"/>
  <c r="BK148" i="6"/>
  <c r="J143" i="6"/>
  <c r="BK133" i="6"/>
  <c r="BK217" i="5"/>
  <c r="BK192" i="5"/>
  <c r="BK183" i="5"/>
  <c r="BK173" i="5"/>
  <c r="BK167" i="5"/>
  <c r="BK161" i="5"/>
  <c r="BK156" i="5"/>
  <c r="J267" i="4"/>
  <c r="BK261" i="4"/>
  <c r="J253" i="4"/>
  <c r="J235" i="4"/>
  <c r="J230" i="4"/>
  <c r="J220" i="4"/>
  <c r="J212" i="4"/>
  <c r="J206" i="4"/>
  <c r="J201" i="4"/>
  <c r="J190" i="4"/>
  <c r="BK181" i="4"/>
  <c r="J176" i="4"/>
  <c r="J155" i="4"/>
  <c r="J150" i="4"/>
  <c r="BK145" i="4"/>
  <c r="BK135" i="4"/>
  <c r="J135" i="4"/>
  <c r="BK130" i="4"/>
  <c r="J225" i="3"/>
  <c r="J200" i="3"/>
  <c r="BK176" i="3"/>
  <c r="BK128" i="3"/>
  <c r="BK323" i="2"/>
  <c r="BK263" i="2"/>
  <c r="J259" i="2"/>
  <c r="J253" i="2"/>
  <c r="BK243" i="2"/>
  <c r="J210" i="2"/>
  <c r="BK184" i="2"/>
  <c r="BK176" i="2"/>
  <c r="J161" i="2"/>
  <c r="J149" i="2"/>
  <c r="J125" i="2"/>
  <c r="AS94" i="1"/>
  <c r="BK397" i="13"/>
  <c r="J392" i="13"/>
  <c r="BK388" i="13"/>
  <c r="BK383" i="13"/>
  <c r="J379" i="13"/>
  <c r="BK374" i="13"/>
  <c r="J372" i="13"/>
  <c r="BK370" i="13"/>
  <c r="J367" i="13"/>
  <c r="BK362" i="13"/>
  <c r="J358" i="13"/>
  <c r="J356" i="13"/>
  <c r="BK351" i="13"/>
  <c r="J344" i="13"/>
  <c r="BK342" i="13"/>
  <c r="BK340" i="13"/>
  <c r="BK336" i="13"/>
  <c r="J336" i="13"/>
  <c r="J332" i="13"/>
  <c r="BK328" i="13"/>
  <c r="BK322" i="13"/>
  <c r="BK318" i="13"/>
  <c r="J315" i="13"/>
  <c r="J308" i="13"/>
  <c r="BK304" i="13"/>
  <c r="J299" i="13"/>
  <c r="BK295" i="13"/>
  <c r="J291" i="13"/>
  <c r="J286" i="13"/>
  <c r="J282" i="13"/>
  <c r="BK260" i="13"/>
  <c r="BK254" i="13"/>
  <c r="BK247" i="13"/>
  <c r="J242" i="13"/>
  <c r="J236" i="13"/>
  <c r="BK229" i="13"/>
  <c r="BK222" i="13"/>
  <c r="BK214" i="13"/>
  <c r="J202" i="13"/>
  <c r="BK189" i="13"/>
  <c r="J187" i="13"/>
  <c r="BK185" i="13"/>
  <c r="BK169" i="13"/>
  <c r="BK167" i="13"/>
  <c r="J159" i="13"/>
  <c r="J153" i="13"/>
  <c r="J142" i="13"/>
  <c r="BK137" i="13"/>
  <c r="J140" i="12"/>
  <c r="J134" i="12"/>
  <c r="J132" i="12"/>
  <c r="J127" i="12"/>
  <c r="J570" i="11"/>
  <c r="BK562" i="11"/>
  <c r="J557" i="11"/>
  <c r="BK552" i="11"/>
  <c r="BK203" i="9"/>
  <c r="J194" i="9"/>
  <c r="J167" i="9"/>
  <c r="BK326" i="8"/>
  <c r="BK264" i="8"/>
  <c r="BK305" i="7"/>
  <c r="BK263" i="7"/>
  <c r="BK205" i="7"/>
  <c r="J182" i="7"/>
  <c r="BK258" i="6"/>
  <c r="BK259" i="5"/>
  <c r="J246" i="5"/>
  <c r="J241" i="5"/>
  <c r="J236" i="5"/>
  <c r="J206" i="5"/>
  <c r="BK198" i="5"/>
  <c r="BK187" i="5"/>
  <c r="J167" i="5"/>
  <c r="J161" i="5"/>
  <c r="BK151" i="5"/>
  <c r="J123" i="5"/>
  <c r="BK272" i="4"/>
  <c r="J261" i="4"/>
  <c r="J258" i="4"/>
  <c r="J240" i="4"/>
  <c r="BK235" i="4"/>
  <c r="BK220" i="4"/>
  <c r="BK212" i="4"/>
  <c r="BK201" i="4"/>
  <c r="BK193" i="4"/>
  <c r="BK190" i="4"/>
  <c r="J172" i="4"/>
  <c r="J161" i="4"/>
  <c r="BK150" i="4"/>
  <c r="J125" i="4"/>
  <c r="J235" i="3"/>
  <c r="J230" i="3"/>
  <c r="BK220" i="3"/>
  <c r="BK215" i="3"/>
  <c r="J189" i="3"/>
  <c r="J176" i="3"/>
  <c r="BK173" i="3"/>
  <c r="J168" i="3"/>
  <c r="BK133" i="3"/>
  <c r="BK346" i="13"/>
  <c r="BK344" i="13"/>
  <c r="J328" i="13"/>
  <c r="BK324" i="13"/>
  <c r="J318" i="13"/>
  <c r="BK315" i="13"/>
  <c r="BK312" i="13"/>
  <c r="J304" i="13"/>
  <c r="BK299" i="13"/>
  <c r="J295" i="13"/>
  <c r="BK291" i="13"/>
  <c r="BK286" i="13"/>
  <c r="BK282" i="13"/>
  <c r="J277" i="13"/>
  <c r="J273" i="13"/>
  <c r="BK268" i="13"/>
  <c r="J254" i="13"/>
  <c r="J247" i="13"/>
  <c r="BK236" i="13"/>
  <c r="J229" i="13"/>
  <c r="J214" i="13"/>
  <c r="J207" i="13"/>
  <c r="BK202" i="13"/>
  <c r="BK195" i="13"/>
  <c r="J189" i="13"/>
  <c r="BK179" i="13"/>
  <c r="J177" i="13"/>
  <c r="J175" i="13"/>
  <c r="J169" i="13"/>
  <c r="J167" i="13"/>
  <c r="J161" i="13"/>
  <c r="BK153" i="13"/>
  <c r="BK148" i="13"/>
  <c r="BK142" i="13"/>
  <c r="J137" i="13"/>
  <c r="J131" i="13"/>
  <c r="BK134" i="12"/>
  <c r="BK132" i="12"/>
  <c r="BK127" i="12"/>
  <c r="BK125" i="12"/>
  <c r="J122" i="12"/>
  <c r="BK575" i="11"/>
  <c r="J575" i="11"/>
  <c r="BK570" i="11"/>
  <c r="BK565" i="11"/>
  <c r="J565" i="11"/>
  <c r="BK557" i="11"/>
  <c r="BK548" i="11"/>
  <c r="J544" i="11"/>
  <c r="BK527" i="11"/>
  <c r="J213" i="9"/>
  <c r="J208" i="9"/>
  <c r="BK190" i="9"/>
  <c r="J180" i="9"/>
  <c r="BK161" i="9"/>
  <c r="BK146" i="9"/>
  <c r="J136" i="9"/>
  <c r="J126" i="9"/>
  <c r="J337" i="8"/>
  <c r="J332" i="8"/>
  <c r="J230" i="8"/>
  <c r="BK207" i="8"/>
  <c r="BK173" i="8"/>
  <c r="J168" i="8"/>
  <c r="J157" i="8"/>
  <c r="J152" i="8"/>
  <c r="J313" i="7"/>
  <c r="J263" i="7"/>
  <c r="BK171" i="7"/>
  <c r="BK139" i="7"/>
  <c r="BK470" i="11"/>
  <c r="BK437" i="11"/>
  <c r="J426" i="11"/>
  <c r="BK401" i="11"/>
  <c r="BK391" i="11"/>
  <c r="J314" i="11"/>
  <c r="J308" i="11"/>
  <c r="BK306" i="11"/>
  <c r="J304" i="11"/>
  <c r="BK291" i="11"/>
  <c r="BK285" i="11"/>
  <c r="J272" i="11"/>
  <c r="J229" i="11"/>
  <c r="J211" i="11"/>
  <c r="BK204" i="11"/>
  <c r="J199" i="11"/>
  <c r="BK184" i="11"/>
  <c r="J169" i="11"/>
  <c r="BK164" i="11"/>
  <c r="J159" i="11"/>
  <c r="J552" i="11"/>
  <c r="BK540" i="11"/>
  <c r="J519" i="11"/>
  <c r="BK490" i="11"/>
  <c r="BK485" i="11"/>
  <c r="J480" i="11"/>
  <c r="J475" i="11"/>
  <c r="J465" i="11"/>
  <c r="BK458" i="11"/>
  <c r="J437" i="11"/>
  <c r="J431" i="11"/>
  <c r="BK416" i="11"/>
  <c r="J404" i="11"/>
  <c r="J399" i="11"/>
  <c r="BK394" i="11"/>
  <c r="BK389" i="11"/>
  <c r="J381" i="11"/>
  <c r="BK379" i="11"/>
  <c r="J360" i="11"/>
  <c r="J346" i="11"/>
  <c r="BK344" i="11"/>
  <c r="BK337" i="11"/>
  <c r="BK330" i="11"/>
  <c r="J316" i="11"/>
  <c r="BK308" i="11"/>
  <c r="BK283" i="11"/>
  <c r="J275" i="11"/>
  <c r="BK264" i="11"/>
  <c r="BK259" i="11"/>
  <c r="J254" i="11"/>
  <c r="J234" i="11"/>
  <c r="J204" i="11"/>
  <c r="BK193" i="11"/>
  <c r="J182" i="11"/>
  <c r="J179" i="11"/>
  <c r="BK174" i="11"/>
  <c r="J139" i="11"/>
  <c r="BK129" i="11"/>
  <c r="J201" i="10"/>
  <c r="J144" i="10"/>
  <c r="J141" i="10"/>
  <c r="BK138" i="10"/>
  <c r="BK132" i="10"/>
  <c r="J187" i="6"/>
  <c r="BK168" i="6"/>
  <c r="J138" i="6"/>
  <c r="BK128" i="6"/>
  <c r="BK268" i="5"/>
  <c r="BK241" i="5"/>
  <c r="J198" i="5"/>
  <c r="J146" i="5"/>
  <c r="J136" i="5"/>
  <c r="BK250" i="4"/>
  <c r="BK245" i="4"/>
  <c r="BK230" i="4"/>
  <c r="BK185" i="4"/>
  <c r="BK172" i="4"/>
  <c r="BK225" i="3"/>
  <c r="J215" i="3"/>
  <c r="BK205" i="3"/>
  <c r="BK168" i="3"/>
  <c r="BK164" i="3"/>
  <c r="BK154" i="3"/>
  <c r="J149" i="3"/>
  <c r="J143" i="3"/>
  <c r="BK138" i="3"/>
  <c r="J123" i="3"/>
  <c r="BK339" i="2"/>
  <c r="J326" i="2"/>
  <c r="BK318" i="2"/>
  <c r="J313" i="2"/>
  <c r="BK271" i="2"/>
  <c r="J257" i="2"/>
  <c r="BK234" i="2"/>
  <c r="J179" i="2"/>
  <c r="BK149" i="2"/>
  <c r="BK130" i="2"/>
  <c r="BK386" i="11"/>
  <c r="BK381" i="11"/>
  <c r="J374" i="11"/>
  <c r="BK369" i="11"/>
  <c r="BK367" i="11"/>
  <c r="J365" i="11"/>
  <c r="BK363" i="11"/>
  <c r="BK360" i="11"/>
  <c r="BK358" i="11"/>
  <c r="J351" i="11"/>
  <c r="J349" i="11"/>
  <c r="BK346" i="11"/>
  <c r="J339" i="11"/>
  <c r="J333" i="11"/>
  <c r="J323" i="11"/>
  <c r="BK314" i="11"/>
  <c r="BK312" i="11"/>
  <c r="J306" i="11"/>
  <c r="J299" i="11"/>
  <c r="J296" i="11"/>
  <c r="J289" i="11"/>
  <c r="J285" i="11"/>
  <c r="J283" i="11"/>
  <c r="BK279" i="11"/>
  <c r="BK275" i="11"/>
  <c r="J264" i="11"/>
  <c r="BK249" i="11"/>
  <c r="J244" i="11"/>
  <c r="BK234" i="11"/>
  <c r="BK224" i="11"/>
  <c r="BK220" i="11"/>
  <c r="BK215" i="11"/>
  <c r="BK199" i="11"/>
  <c r="BK189" i="11"/>
  <c r="J184" i="11"/>
  <c r="BK179" i="11"/>
  <c r="J149" i="11"/>
  <c r="BK144" i="11"/>
  <c r="J129" i="11"/>
  <c r="J216" i="10"/>
  <c r="BK211" i="10"/>
  <c r="BK177" i="10"/>
  <c r="BK175" i="10"/>
  <c r="BK172" i="10"/>
  <c r="J164" i="10"/>
  <c r="BK157" i="10"/>
  <c r="BK154" i="10"/>
  <c r="J151" i="10"/>
  <c r="BK148" i="10"/>
  <c r="BK144" i="10"/>
  <c r="J135" i="10"/>
  <c r="J129" i="10"/>
  <c r="BK126" i="10"/>
  <c r="BK213" i="9"/>
  <c r="BK208" i="9"/>
  <c r="J203" i="9"/>
  <c r="J199" i="9"/>
  <c r="BK185" i="9"/>
  <c r="BK180" i="9"/>
  <c r="BK175" i="9"/>
  <c r="BK170" i="9"/>
  <c r="BK167" i="9"/>
  <c r="J161" i="9"/>
  <c r="BK156" i="9"/>
  <c r="J156" i="9"/>
  <c r="J151" i="9"/>
  <c r="J146" i="9"/>
  <c r="BK141" i="9"/>
  <c r="J131" i="9"/>
  <c r="J340" i="8"/>
  <c r="BK337" i="8"/>
  <c r="BK332" i="8"/>
  <c r="BK329" i="8"/>
  <c r="BK320" i="8"/>
  <c r="BK313" i="8"/>
  <c r="J298" i="8"/>
  <c r="J285" i="8"/>
  <c r="BK272" i="8"/>
  <c r="BK268" i="8"/>
  <c r="J260" i="8"/>
  <c r="J249" i="8"/>
  <c r="J244" i="8"/>
  <c r="BK239" i="8"/>
  <c r="J235" i="8"/>
  <c r="J226" i="8"/>
  <c r="BK221" i="8"/>
  <c r="BK217" i="8"/>
  <c r="BK212" i="8"/>
  <c r="J207" i="8"/>
  <c r="BK198" i="8"/>
  <c r="J192" i="8"/>
  <c r="BK183" i="8"/>
  <c r="J173" i="8"/>
  <c r="BK168" i="8"/>
  <c r="BK162" i="8"/>
  <c r="BK147" i="8"/>
  <c r="BK142" i="8"/>
  <c r="J136" i="8"/>
  <c r="BK131" i="8"/>
  <c r="BK123" i="8"/>
  <c r="BK316" i="7"/>
  <c r="BK313" i="7"/>
  <c r="BK308" i="7"/>
  <c r="BK257" i="7"/>
  <c r="J248" i="7"/>
  <c r="J236" i="7"/>
  <c r="BK231" i="7"/>
  <c r="BK222" i="7"/>
  <c r="BK217" i="7"/>
  <c r="BK212" i="7"/>
  <c r="J208" i="7"/>
  <c r="J201" i="7"/>
  <c r="BK196" i="7"/>
  <c r="J187" i="7"/>
  <c r="BK182" i="7"/>
  <c r="BK149" i="7"/>
  <c r="J144" i="7"/>
  <c r="J123" i="7"/>
  <c r="BK278" i="6"/>
  <c r="J264" i="6"/>
  <c r="BK253" i="6"/>
  <c r="J253" i="6"/>
  <c r="BK248" i="6"/>
  <c r="J248" i="6"/>
  <c r="BK238" i="6"/>
  <c r="J238" i="6"/>
  <c r="BK230" i="6"/>
  <c r="J224" i="6"/>
  <c r="J219" i="6"/>
  <c r="BK217" i="6"/>
  <c r="J217" i="6"/>
  <c r="BK215" i="6"/>
  <c r="BK211" i="6"/>
  <c r="J206" i="6"/>
  <c r="BK198" i="6"/>
  <c r="BK187" i="6"/>
  <c r="J177" i="6"/>
  <c r="J173" i="6"/>
  <c r="J168" i="6"/>
  <c r="J163" i="6"/>
  <c r="J158" i="6"/>
  <c r="BK153" i="6"/>
  <c r="BK138" i="6"/>
  <c r="J123" i="6"/>
  <c r="BK262" i="5"/>
  <c r="BK254" i="5"/>
  <c r="J251" i="5"/>
  <c r="BK246" i="5"/>
  <c r="BK236" i="5"/>
  <c r="BK211" i="5"/>
  <c r="BK206" i="5"/>
  <c r="J183" i="5"/>
  <c r="J178" i="5"/>
  <c r="J156" i="5"/>
  <c r="J151" i="5"/>
  <c r="J133" i="5"/>
  <c r="BK128" i="5"/>
  <c r="BK123" i="5"/>
  <c r="J272" i="4"/>
  <c r="BK258" i="4"/>
  <c r="BK240" i="4"/>
  <c r="J193" i="4"/>
  <c r="J181" i="4"/>
  <c r="BK176" i="4"/>
  <c r="J167" i="4"/>
  <c r="BK161" i="4"/>
  <c r="J145" i="4"/>
  <c r="J140" i="4"/>
  <c r="BK125" i="4"/>
  <c r="J243" i="3"/>
  <c r="BK230" i="3"/>
  <c r="BK210" i="3"/>
  <c r="J195" i="3"/>
  <c r="BK184" i="3"/>
  <c r="J164" i="3"/>
  <c r="J159" i="3"/>
  <c r="BK149" i="3"/>
  <c r="J133" i="3"/>
  <c r="J128" i="3"/>
  <c r="BK451" i="11"/>
  <c r="J372" i="11"/>
  <c r="J356" i="11"/>
  <c r="BK342" i="11"/>
  <c r="BK333" i="11"/>
  <c r="BK326" i="11"/>
  <c r="BK323" i="11"/>
  <c r="J312" i="11"/>
  <c r="BK310" i="11"/>
  <c r="BK304" i="11"/>
  <c r="BK299" i="11"/>
  <c r="J291" i="11"/>
  <c r="BK289" i="11"/>
  <c r="J279" i="11"/>
  <c r="BK272" i="11"/>
  <c r="BK254" i="11"/>
  <c r="J249" i="11"/>
  <c r="BK229" i="11"/>
  <c r="J224" i="11"/>
  <c r="BK211" i="11"/>
  <c r="J193" i="11"/>
  <c r="J189" i="11"/>
  <c r="J154" i="11"/>
  <c r="BK300" i="2"/>
  <c r="BK261" i="2"/>
  <c r="BK259" i="2"/>
  <c r="BK253" i="2"/>
  <c r="J224" i="2"/>
  <c r="J206" i="2"/>
  <c r="BK200" i="2"/>
  <c r="BK167" i="2"/>
  <c r="BK144" i="2"/>
  <c r="BK194" i="2" l="1"/>
  <c r="J194" i="2" s="1"/>
  <c r="J99" i="2" s="1"/>
  <c r="T276" i="2"/>
  <c r="R122" i="3"/>
  <c r="T194" i="3"/>
  <c r="R160" i="4"/>
  <c r="R192" i="4"/>
  <c r="R122" i="5"/>
  <c r="R166" i="5"/>
  <c r="BK216" i="5"/>
  <c r="J216" i="5"/>
  <c r="J100" i="5" s="1"/>
  <c r="T122" i="6"/>
  <c r="BK205" i="6"/>
  <c r="J205" i="6"/>
  <c r="J99" i="6" s="1"/>
  <c r="R229" i="6"/>
  <c r="R122" i="7"/>
  <c r="R176" i="7"/>
  <c r="P221" i="7"/>
  <c r="T262" i="7"/>
  <c r="T122" i="8"/>
  <c r="BK248" i="8"/>
  <c r="J248" i="8"/>
  <c r="J99" i="8" s="1"/>
  <c r="T248" i="8"/>
  <c r="T284" i="8"/>
  <c r="BK125" i="9"/>
  <c r="P125" i="9"/>
  <c r="T125" i="9"/>
  <c r="T166" i="9"/>
  <c r="P193" i="9"/>
  <c r="R193" i="9"/>
  <c r="T193" i="9"/>
  <c r="BK207" i="9"/>
  <c r="J207" i="9"/>
  <c r="J103" i="9"/>
  <c r="P207" i="9"/>
  <c r="P206" i="9" s="1"/>
  <c r="R207" i="9"/>
  <c r="R206" i="9" s="1"/>
  <c r="T207" i="9"/>
  <c r="T206" i="9"/>
  <c r="P125" i="10"/>
  <c r="P160" i="10"/>
  <c r="P200" i="10"/>
  <c r="BK210" i="10"/>
  <c r="J210" i="10" s="1"/>
  <c r="J103" i="10" s="1"/>
  <c r="T124" i="2"/>
  <c r="R276" i="2"/>
  <c r="BK122" i="3"/>
  <c r="R148" i="3"/>
  <c r="T175" i="3"/>
  <c r="T160" i="4"/>
  <c r="P192" i="4"/>
  <c r="T122" i="5"/>
  <c r="T216" i="5"/>
  <c r="BK147" i="10"/>
  <c r="J147" i="10" s="1"/>
  <c r="J99" i="10" s="1"/>
  <c r="R147" i="10"/>
  <c r="R200" i="10"/>
  <c r="R160" i="10"/>
  <c r="R210" i="10"/>
  <c r="R209" i="10"/>
  <c r="BK176" i="7"/>
  <c r="J176" i="7"/>
  <c r="J98" i="7"/>
  <c r="BK262" i="7"/>
  <c r="J262" i="7" s="1"/>
  <c r="J100" i="7" s="1"/>
  <c r="P122" i="8"/>
  <c r="R197" i="8"/>
  <c r="BK284" i="8"/>
  <c r="J284" i="8" s="1"/>
  <c r="J100" i="8" s="1"/>
  <c r="P166" i="9"/>
  <c r="P128" i="11"/>
  <c r="R198" i="11"/>
  <c r="T214" i="11"/>
  <c r="R271" i="11"/>
  <c r="R329" i="11"/>
  <c r="R518" i="11"/>
  <c r="R556" i="11"/>
  <c r="R569" i="11"/>
  <c r="R568" i="11" s="1"/>
  <c r="T121" i="12"/>
  <c r="T120" i="12" s="1"/>
  <c r="T119" i="12" s="1"/>
  <c r="P194" i="2"/>
  <c r="P123" i="2" s="1"/>
  <c r="P122" i="2" s="1"/>
  <c r="AU95" i="1" s="1"/>
  <c r="BK276" i="2"/>
  <c r="J276" i="2" s="1"/>
  <c r="J101" i="2" s="1"/>
  <c r="BK148" i="3"/>
  <c r="J148" i="3"/>
  <c r="J98" i="3"/>
  <c r="R194" i="3"/>
  <c r="BK160" i="4"/>
  <c r="J160" i="4" s="1"/>
  <c r="J98" i="4" s="1"/>
  <c r="T211" i="4"/>
  <c r="BK176" i="6"/>
  <c r="J176" i="6"/>
  <c r="J98" i="6" s="1"/>
  <c r="T205" i="6"/>
  <c r="BK122" i="7"/>
  <c r="P176" i="7"/>
  <c r="T221" i="7"/>
  <c r="BK197" i="8"/>
  <c r="J197" i="8"/>
  <c r="J98" i="8"/>
  <c r="P248" i="8"/>
  <c r="P284" i="8"/>
  <c r="R166" i="9"/>
  <c r="R124" i="9" s="1"/>
  <c r="R123" i="9" s="1"/>
  <c r="BK128" i="11"/>
  <c r="BK198" i="11"/>
  <c r="J198" i="11" s="1"/>
  <c r="J99" i="11" s="1"/>
  <c r="BK214" i="11"/>
  <c r="J214" i="11" s="1"/>
  <c r="J100" i="11" s="1"/>
  <c r="BK271" i="11"/>
  <c r="J271" i="11" s="1"/>
  <c r="J101" i="11" s="1"/>
  <c r="BK329" i="11"/>
  <c r="J329" i="11"/>
  <c r="J102" i="11"/>
  <c r="BK518" i="11"/>
  <c r="J518" i="11"/>
  <c r="J103" i="11" s="1"/>
  <c r="BK556" i="11"/>
  <c r="J556" i="11"/>
  <c r="J104" i="11" s="1"/>
  <c r="BK569" i="11"/>
  <c r="BK568" i="11"/>
  <c r="J568" i="11" s="1"/>
  <c r="J105" i="11" s="1"/>
  <c r="P121" i="12"/>
  <c r="P120" i="12" s="1"/>
  <c r="P119" i="12" s="1"/>
  <c r="AU105" i="1" s="1"/>
  <c r="R124" i="2"/>
  <c r="BK247" i="2"/>
  <c r="J247" i="2"/>
  <c r="J100" i="2"/>
  <c r="P247" i="2"/>
  <c r="P148" i="3"/>
  <c r="P194" i="3"/>
  <c r="BK124" i="4"/>
  <c r="J124" i="4"/>
  <c r="J97" i="4"/>
  <c r="P160" i="4"/>
  <c r="BK192" i="4"/>
  <c r="J192" i="4"/>
  <c r="J99" i="4" s="1"/>
  <c r="T192" i="4"/>
  <c r="BK166" i="5"/>
  <c r="J166" i="5"/>
  <c r="J98" i="5"/>
  <c r="T166" i="5"/>
  <c r="P197" i="5"/>
  <c r="R197" i="5"/>
  <c r="P122" i="6"/>
  <c r="T176" i="6"/>
  <c r="BK229" i="6"/>
  <c r="J229" i="6"/>
  <c r="J100" i="6"/>
  <c r="BK130" i="13"/>
  <c r="J130" i="13"/>
  <c r="J100" i="13"/>
  <c r="P201" i="13"/>
  <c r="T366" i="13"/>
  <c r="P582" i="13"/>
  <c r="P581" i="13"/>
  <c r="BK124" i="2"/>
  <c r="R194" i="2"/>
  <c r="T247" i="2"/>
  <c r="P122" i="3"/>
  <c r="BK175" i="3"/>
  <c r="J175" i="3"/>
  <c r="J99" i="3" s="1"/>
  <c r="R175" i="3"/>
  <c r="R124" i="4"/>
  <c r="P211" i="4"/>
  <c r="P122" i="5"/>
  <c r="P166" i="5"/>
  <c r="BK197" i="5"/>
  <c r="J197" i="5" s="1"/>
  <c r="J99" i="5" s="1"/>
  <c r="T197" i="5"/>
  <c r="BK122" i="6"/>
  <c r="J122" i="6"/>
  <c r="J97" i="6"/>
  <c r="R176" i="6"/>
  <c r="P205" i="6"/>
  <c r="T229" i="6"/>
  <c r="T122" i="7"/>
  <c r="BK221" i="7"/>
  <c r="J221" i="7"/>
  <c r="J99" i="7" s="1"/>
  <c r="P262" i="7"/>
  <c r="R122" i="8"/>
  <c r="T197" i="8"/>
  <c r="R248" i="8"/>
  <c r="R284" i="8"/>
  <c r="R125" i="9"/>
  <c r="BK166" i="9"/>
  <c r="J166" i="9" s="1"/>
  <c r="J99" i="9" s="1"/>
  <c r="BK193" i="9"/>
  <c r="J193" i="9"/>
  <c r="J100" i="9" s="1"/>
  <c r="R128" i="11"/>
  <c r="P198" i="11"/>
  <c r="P214" i="11"/>
  <c r="T271" i="11"/>
  <c r="T329" i="11"/>
  <c r="T518" i="11"/>
  <c r="P556" i="11"/>
  <c r="T569" i="11"/>
  <c r="T568" i="11"/>
  <c r="BK121" i="12"/>
  <c r="J121" i="12"/>
  <c r="J98" i="12" s="1"/>
  <c r="T201" i="13"/>
  <c r="BK436" i="13"/>
  <c r="J436" i="13"/>
  <c r="J103" i="13" s="1"/>
  <c r="P276" i="2"/>
  <c r="T122" i="3"/>
  <c r="BK194" i="3"/>
  <c r="J194" i="3"/>
  <c r="J100" i="3" s="1"/>
  <c r="T124" i="4"/>
  <c r="T123" i="4" s="1"/>
  <c r="BK211" i="4"/>
  <c r="J211" i="4"/>
  <c r="J100" i="4"/>
  <c r="P216" i="5"/>
  <c r="R122" i="6"/>
  <c r="R121" i="6" s="1"/>
  <c r="P176" i="6"/>
  <c r="R205" i="6"/>
  <c r="P229" i="6"/>
  <c r="P122" i="7"/>
  <c r="P121" i="7" s="1"/>
  <c r="AU100" i="1" s="1"/>
  <c r="T176" i="7"/>
  <c r="R221" i="7"/>
  <c r="R262" i="7"/>
  <c r="BK122" i="8"/>
  <c r="J122" i="8"/>
  <c r="J97" i="8"/>
  <c r="P197" i="8"/>
  <c r="T125" i="10"/>
  <c r="P147" i="10"/>
  <c r="T147" i="10"/>
  <c r="T200" i="10"/>
  <c r="T128" i="11"/>
  <c r="R214" i="11"/>
  <c r="P271" i="11"/>
  <c r="P329" i="11"/>
  <c r="P518" i="11"/>
  <c r="T556" i="11"/>
  <c r="P569" i="11"/>
  <c r="P568" i="11" s="1"/>
  <c r="R121" i="12"/>
  <c r="R120" i="12"/>
  <c r="R119" i="12"/>
  <c r="P130" i="13"/>
  <c r="R201" i="13"/>
  <c r="R366" i="13"/>
  <c r="P436" i="13"/>
  <c r="BK125" i="10"/>
  <c r="J125" i="10"/>
  <c r="J98" i="10" s="1"/>
  <c r="T160" i="10"/>
  <c r="T210" i="10"/>
  <c r="T209" i="10"/>
  <c r="R130" i="13"/>
  <c r="T130" i="13"/>
  <c r="BK366" i="13"/>
  <c r="J366" i="13" s="1"/>
  <c r="J102" i="13" s="1"/>
  <c r="R436" i="13"/>
  <c r="BK582" i="13"/>
  <c r="J582" i="13"/>
  <c r="J105" i="13" s="1"/>
  <c r="T582" i="13"/>
  <c r="T581" i="13"/>
  <c r="BK150" i="14"/>
  <c r="J150" i="14" s="1"/>
  <c r="J98" i="14" s="1"/>
  <c r="P150" i="14"/>
  <c r="BK166" i="14"/>
  <c r="J166" i="14" s="1"/>
  <c r="J99" i="14" s="1"/>
  <c r="R166" i="14"/>
  <c r="T194" i="2"/>
  <c r="R247" i="2"/>
  <c r="T148" i="3"/>
  <c r="P175" i="3"/>
  <c r="P124" i="4"/>
  <c r="P123" i="4" s="1"/>
  <c r="AU97" i="1" s="1"/>
  <c r="R211" i="4"/>
  <c r="BK122" i="5"/>
  <c r="J122" i="5"/>
  <c r="J97" i="5"/>
  <c r="R216" i="5"/>
  <c r="R125" i="10"/>
  <c r="R124" i="10" s="1"/>
  <c r="R123" i="10" s="1"/>
  <c r="BK160" i="10"/>
  <c r="J160" i="10"/>
  <c r="J100" i="10"/>
  <c r="BK200" i="10"/>
  <c r="J200" i="10" s="1"/>
  <c r="J101" i="10" s="1"/>
  <c r="P210" i="10"/>
  <c r="P209" i="10" s="1"/>
  <c r="T198" i="11"/>
  <c r="BK201" i="13"/>
  <c r="J201" i="13"/>
  <c r="J101" i="13"/>
  <c r="P366" i="13"/>
  <c r="T436" i="13"/>
  <c r="R582" i="13"/>
  <c r="R581" i="13"/>
  <c r="R150" i="14"/>
  <c r="T150" i="14"/>
  <c r="P166" i="14"/>
  <c r="T166" i="14"/>
  <c r="T123" i="14" s="1"/>
  <c r="T122" i="14" s="1"/>
  <c r="BK210" i="14"/>
  <c r="J210" i="14" s="1"/>
  <c r="J102" i="14" s="1"/>
  <c r="P210" i="14"/>
  <c r="P123" i="14" s="1"/>
  <c r="P122" i="14" s="1"/>
  <c r="AU107" i="1" s="1"/>
  <c r="R210" i="14"/>
  <c r="R123" i="14" s="1"/>
  <c r="R122" i="14" s="1"/>
  <c r="T210" i="14"/>
  <c r="J91" i="2"/>
  <c r="F118" i="2"/>
  <c r="BE130" i="2"/>
  <c r="BE137" i="2"/>
  <c r="BE176" i="2"/>
  <c r="BE179" i="2"/>
  <c r="BE184" i="2"/>
  <c r="BE189" i="2"/>
  <c r="BE323" i="2"/>
  <c r="BE164" i="11"/>
  <c r="BE193" i="11"/>
  <c r="BE199" i="11"/>
  <c r="BE229" i="11"/>
  <c r="BE234" i="11"/>
  <c r="BE244" i="11"/>
  <c r="BE249" i="11"/>
  <c r="BE264" i="11"/>
  <c r="BE275" i="11"/>
  <c r="BE279" i="11"/>
  <c r="BE291" i="11"/>
  <c r="BE310" i="11"/>
  <c r="BE330" i="11"/>
  <c r="BE339" i="11"/>
  <c r="BE349" i="11"/>
  <c r="BE351" i="11"/>
  <c r="BE360" i="11"/>
  <c r="J91" i="3"/>
  <c r="BE154" i="3"/>
  <c r="BE173" i="3"/>
  <c r="BE176" i="3"/>
  <c r="J91" i="4"/>
  <c r="BE190" i="4"/>
  <c r="BE220" i="4"/>
  <c r="BE245" i="4"/>
  <c r="BE267" i="4"/>
  <c r="F92" i="5"/>
  <c r="J118" i="5"/>
  <c r="BE146" i="5"/>
  <c r="BE217" i="5"/>
  <c r="BE241" i="5"/>
  <c r="BE259" i="5"/>
  <c r="BE262" i="5"/>
  <c r="BK267" i="5"/>
  <c r="J267" i="5" s="1"/>
  <c r="J101" i="5" s="1"/>
  <c r="E85" i="6"/>
  <c r="J89" i="6"/>
  <c r="F92" i="6"/>
  <c r="J117" i="6"/>
  <c r="BE128" i="6"/>
  <c r="BE133" i="6"/>
  <c r="BE148" i="6"/>
  <c r="BE158" i="6"/>
  <c r="BE203" i="6"/>
  <c r="BE206" i="6"/>
  <c r="BE213" i="6"/>
  <c r="BE215" i="6"/>
  <c r="BE219" i="6"/>
  <c r="BE224" i="6"/>
  <c r="BE238" i="6"/>
  <c r="BE248" i="6"/>
  <c r="BE269" i="6"/>
  <c r="BE272" i="6"/>
  <c r="F92" i="7"/>
  <c r="J115" i="7"/>
  <c r="BE161" i="7"/>
  <c r="BE177" i="7"/>
  <c r="BE201" i="7"/>
  <c r="BE240" i="7"/>
  <c r="BE244" i="7"/>
  <c r="BE248" i="7"/>
  <c r="BE252" i="7"/>
  <c r="BE263" i="7"/>
  <c r="BE275" i="7"/>
  <c r="J89" i="8"/>
  <c r="F92" i="8"/>
  <c r="E111" i="8"/>
  <c r="J118" i="8"/>
  <c r="BE123" i="8"/>
  <c r="BE157" i="8"/>
  <c r="BE173" i="8"/>
  <c r="BE226" i="8"/>
  <c r="BE278" i="8"/>
  <c r="BE298" i="8"/>
  <c r="BE320" i="8"/>
  <c r="BE340" i="8"/>
  <c r="J89" i="9"/>
  <c r="F91" i="9"/>
  <c r="J92" i="9"/>
  <c r="BE126" i="9"/>
  <c r="BE136" i="9"/>
  <c r="BE141" i="9"/>
  <c r="BE151" i="9"/>
  <c r="BE156" i="9"/>
  <c r="BE170" i="9"/>
  <c r="BE180" i="9"/>
  <c r="BE190" i="9"/>
  <c r="BE194" i="9"/>
  <c r="BE213" i="9"/>
  <c r="BK202" i="9"/>
  <c r="J202" i="9"/>
  <c r="J101" i="9" s="1"/>
  <c r="J91" i="10"/>
  <c r="BE161" i="10"/>
  <c r="BE185" i="10"/>
  <c r="BE190" i="10"/>
  <c r="BE206" i="10"/>
  <c r="BE216" i="10"/>
  <c r="F92" i="11"/>
  <c r="J120" i="11"/>
  <c r="J122" i="11"/>
  <c r="BE134" i="11"/>
  <c r="BE139" i="11"/>
  <c r="BE204" i="11"/>
  <c r="BE215" i="11"/>
  <c r="BE259" i="11"/>
  <c r="BE289" i="11"/>
  <c r="BE296" i="11"/>
  <c r="BE299" i="11"/>
  <c r="BE308" i="11"/>
  <c r="BE326" i="11"/>
  <c r="BE337" i="11"/>
  <c r="BE344" i="11"/>
  <c r="BE356" i="11"/>
  <c r="BE365" i="11"/>
  <c r="BE372" i="11"/>
  <c r="BE376" i="11"/>
  <c r="BE384" i="11"/>
  <c r="BE394" i="11"/>
  <c r="E112" i="2"/>
  <c r="J119" i="2"/>
  <c r="BE125" i="2"/>
  <c r="BE206" i="2"/>
  <c r="BE248" i="2"/>
  <c r="BE306" i="2"/>
  <c r="E111" i="3"/>
  <c r="J115" i="3"/>
  <c r="BE133" i="3"/>
  <c r="BE195" i="3"/>
  <c r="BE200" i="3"/>
  <c r="BE135" i="4"/>
  <c r="BE167" i="4"/>
  <c r="BE212" i="4"/>
  <c r="BE261" i="4"/>
  <c r="BK266" i="4"/>
  <c r="J266" i="4"/>
  <c r="J101" i="4"/>
  <c r="BK271" i="4"/>
  <c r="BK270" i="4"/>
  <c r="J270" i="4" s="1"/>
  <c r="J102" i="4" s="1"/>
  <c r="J91" i="5"/>
  <c r="BE254" i="5"/>
  <c r="J92" i="6"/>
  <c r="BE143" i="6"/>
  <c r="BE253" i="6"/>
  <c r="J92" i="10"/>
  <c r="BE129" i="10"/>
  <c r="BE193" i="10"/>
  <c r="E116" i="11"/>
  <c r="BE159" i="11"/>
  <c r="BE169" i="11"/>
  <c r="BE220" i="11"/>
  <c r="BE272" i="11"/>
  <c r="BE285" i="11"/>
  <c r="BE304" i="11"/>
  <c r="BE306" i="11"/>
  <c r="BE320" i="11"/>
  <c r="BE333" i="11"/>
  <c r="BE335" i="11"/>
  <c r="BE353" i="11"/>
  <c r="BE391" i="11"/>
  <c r="BE421" i="11"/>
  <c r="BE426" i="11"/>
  <c r="BE451" i="11"/>
  <c r="BE122" i="12"/>
  <c r="BE144" i="11"/>
  <c r="BE189" i="11"/>
  <c r="BE224" i="11"/>
  <c r="BE283" i="11"/>
  <c r="BE399" i="11"/>
  <c r="BE187" i="7"/>
  <c r="F117" i="8"/>
  <c r="BE189" i="8"/>
  <c r="BE221" i="8"/>
  <c r="BE235" i="8"/>
  <c r="BE264" i="8"/>
  <c r="BE268" i="8"/>
  <c r="BK345" i="8"/>
  <c r="J345" i="8"/>
  <c r="J101" i="8"/>
  <c r="E85" i="9"/>
  <c r="F92" i="9"/>
  <c r="BE131" i="9"/>
  <c r="BE175" i="9"/>
  <c r="BE185" i="9"/>
  <c r="BE521" i="11"/>
  <c r="BE527" i="11"/>
  <c r="BE535" i="11"/>
  <c r="BE552" i="11"/>
  <c r="BE562" i="11"/>
  <c r="BE575" i="11"/>
  <c r="E85" i="12"/>
  <c r="J89" i="12"/>
  <c r="J91" i="12"/>
  <c r="BE127" i="12"/>
  <c r="BE140" i="12"/>
  <c r="J89" i="13"/>
  <c r="F92" i="13"/>
  <c r="BE131" i="13"/>
  <c r="BE148" i="13"/>
  <c r="BE153" i="13"/>
  <c r="BE159" i="13"/>
  <c r="BE167" i="13"/>
  <c r="BE169" i="13"/>
  <c r="BE175" i="13"/>
  <c r="BE185" i="13"/>
  <c r="BE189" i="13"/>
  <c r="BE195" i="13"/>
  <c r="BE207" i="13"/>
  <c r="BE214" i="13"/>
  <c r="BE242" i="13"/>
  <c r="BE247" i="13"/>
  <c r="BE254" i="13"/>
  <c r="BE273" i="13"/>
  <c r="BE277" i="13"/>
  <c r="BE291" i="13"/>
  <c r="BE315" i="13"/>
  <c r="BE318" i="13"/>
  <c r="BE322" i="13"/>
  <c r="BE324" i="13"/>
  <c r="BE328" i="13"/>
  <c r="BE342" i="13"/>
  <c r="BK338" i="2"/>
  <c r="J338" i="2"/>
  <c r="J102" i="2" s="1"/>
  <c r="J92" i="3"/>
  <c r="BE128" i="3"/>
  <c r="BE159" i="3"/>
  <c r="BE168" i="3"/>
  <c r="BE225" i="3"/>
  <c r="E85" i="4"/>
  <c r="F91" i="4"/>
  <c r="BE145" i="4"/>
  <c r="BE155" i="4"/>
  <c r="BE176" i="4"/>
  <c r="BE181" i="4"/>
  <c r="BE185" i="4"/>
  <c r="BE206" i="4"/>
  <c r="BE230" i="4"/>
  <c r="J89" i="5"/>
  <c r="E111" i="5"/>
  <c r="BE156" i="5"/>
  <c r="BE161" i="5"/>
  <c r="BE183" i="5"/>
  <c r="BE211" i="5"/>
  <c r="F91" i="7"/>
  <c r="J117" i="7"/>
  <c r="BE139" i="7"/>
  <c r="BE151" i="7"/>
  <c r="BE308" i="7"/>
  <c r="BK321" i="7"/>
  <c r="J321" i="7" s="1"/>
  <c r="J101" i="7" s="1"/>
  <c r="J117" i="8"/>
  <c r="BE142" i="8"/>
  <c r="BE162" i="8"/>
  <c r="BE207" i="8"/>
  <c r="BE285" i="8"/>
  <c r="J119" i="9"/>
  <c r="BE161" i="9"/>
  <c r="BE199" i="9"/>
  <c r="BE182" i="10"/>
  <c r="BE540" i="11"/>
  <c r="BE548" i="11"/>
  <c r="BE557" i="11"/>
  <c r="BE125" i="12"/>
  <c r="BE129" i="12"/>
  <c r="F91" i="13"/>
  <c r="J92" i="13"/>
  <c r="J122" i="13"/>
  <c r="BE177" i="13"/>
  <c r="BE179" i="13"/>
  <c r="BE187" i="13"/>
  <c r="BE260" i="13"/>
  <c r="BE299" i="13"/>
  <c r="BE308" i="13"/>
  <c r="BE336" i="13"/>
  <c r="BE340" i="13"/>
  <c r="BE346" i="13"/>
  <c r="BE358" i="13"/>
  <c r="BE362" i="13"/>
  <c r="BE370" i="13"/>
  <c r="BE372" i="13"/>
  <c r="BE374" i="13"/>
  <c r="BE379" i="13"/>
  <c r="BE383" i="13"/>
  <c r="BE224" i="2"/>
  <c r="BE234" i="2"/>
  <c r="BE238" i="2"/>
  <c r="BE257" i="2"/>
  <c r="BE261" i="2"/>
  <c r="BE318" i="2"/>
  <c r="BE331" i="2"/>
  <c r="BE334" i="2"/>
  <c r="BE339" i="2"/>
  <c r="F92" i="3"/>
  <c r="F117" i="3"/>
  <c r="BE123" i="3"/>
  <c r="BE138" i="3"/>
  <c r="BE184" i="3"/>
  <c r="BE189" i="3"/>
  <c r="BE215" i="3"/>
  <c r="BE220" i="3"/>
  <c r="BE235" i="3"/>
  <c r="BE243" i="3"/>
  <c r="J92" i="4"/>
  <c r="BE125" i="4"/>
  <c r="BE130" i="4"/>
  <c r="BE172" i="4"/>
  <c r="BE193" i="4"/>
  <c r="BE258" i="4"/>
  <c r="BE272" i="4"/>
  <c r="BE141" i="5"/>
  <c r="BE151" i="5"/>
  <c r="BE178" i="5"/>
  <c r="BE226" i="5"/>
  <c r="BE251" i="5"/>
  <c r="BE268" i="5"/>
  <c r="F91" i="6"/>
  <c r="BE123" i="6"/>
  <c r="BE187" i="6"/>
  <c r="BE192" i="6"/>
  <c r="BE198" i="6"/>
  <c r="BE211" i="6"/>
  <c r="BE217" i="6"/>
  <c r="BE278" i="6"/>
  <c r="BK277" i="6"/>
  <c r="J277" i="6"/>
  <c r="J101" i="6"/>
  <c r="E85" i="7"/>
  <c r="BE126" i="7"/>
  <c r="BE134" i="7"/>
  <c r="BE171" i="7"/>
  <c r="BE502" i="13"/>
  <c r="BE512" i="13"/>
  <c r="BE548" i="13"/>
  <c r="BE570" i="13"/>
  <c r="BE586" i="13"/>
  <c r="BE592" i="13"/>
  <c r="BE598" i="13"/>
  <c r="BE601" i="13"/>
  <c r="BE605" i="13"/>
  <c r="BE143" i="3"/>
  <c r="BE164" i="3"/>
  <c r="F92" i="4"/>
  <c r="BE140" i="4"/>
  <c r="BE240" i="4"/>
  <c r="BE253" i="4"/>
  <c r="F91" i="5"/>
  <c r="BE136" i="5"/>
  <c r="BE187" i="5"/>
  <c r="BE236" i="5"/>
  <c r="BE138" i="6"/>
  <c r="BE153" i="6"/>
  <c r="BE177" i="6"/>
  <c r="BE258" i="6"/>
  <c r="BE261" i="6"/>
  <c r="BE264" i="6"/>
  <c r="J92" i="7"/>
  <c r="BE192" i="7"/>
  <c r="BE196" i="7"/>
  <c r="BE208" i="7"/>
  <c r="BE227" i="7"/>
  <c r="BE231" i="7"/>
  <c r="BE257" i="7"/>
  <c r="BE289" i="7"/>
  <c r="BE300" i="7"/>
  <c r="BE305" i="7"/>
  <c r="BE313" i="7"/>
  <c r="BE322" i="7"/>
  <c r="BE128" i="8"/>
  <c r="BE136" i="8"/>
  <c r="BE147" i="8"/>
  <c r="BE183" i="8"/>
  <c r="BE192" i="8"/>
  <c r="BE212" i="8"/>
  <c r="BE217" i="8"/>
  <c r="BE255" i="8"/>
  <c r="BE260" i="8"/>
  <c r="BE272" i="8"/>
  <c r="BE313" i="8"/>
  <c r="BE329" i="8"/>
  <c r="BE332" i="8"/>
  <c r="BE346" i="8"/>
  <c r="BE146" i="9"/>
  <c r="BE167" i="9"/>
  <c r="BE203" i="9"/>
  <c r="BE208" i="9"/>
  <c r="BE519" i="11"/>
  <c r="BE544" i="11"/>
  <c r="F91" i="12"/>
  <c r="J92" i="12"/>
  <c r="BE132" i="12"/>
  <c r="BE137" i="12"/>
  <c r="BK139" i="12"/>
  <c r="J139" i="12" s="1"/>
  <c r="J99" i="12" s="1"/>
  <c r="BE518" i="13"/>
  <c r="BE525" i="13"/>
  <c r="BE536" i="13"/>
  <c r="BE546" i="13"/>
  <c r="BE550" i="13"/>
  <c r="BE565" i="13"/>
  <c r="BE589" i="13"/>
  <c r="J92" i="14"/>
  <c r="J89" i="2"/>
  <c r="BE149" i="2"/>
  <c r="BE154" i="2"/>
  <c r="BE195" i="2"/>
  <c r="BE200" i="2"/>
  <c r="BE210" i="2"/>
  <c r="BE253" i="2"/>
  <c r="BE271" i="2"/>
  <c r="BE277" i="2"/>
  <c r="BE313" i="2"/>
  <c r="BE149" i="3"/>
  <c r="BE205" i="3"/>
  <c r="BE230" i="3"/>
  <c r="BE150" i="4"/>
  <c r="BE161" i="4"/>
  <c r="BE128" i="5"/>
  <c r="BE167" i="5"/>
  <c r="BE198" i="5"/>
  <c r="BE246" i="5"/>
  <c r="BE163" i="6"/>
  <c r="BE168" i="6"/>
  <c r="BE173" i="6"/>
  <c r="BE182" i="6"/>
  <c r="BE230" i="6"/>
  <c r="BE123" i="7"/>
  <c r="BE129" i="7"/>
  <c r="BE144" i="7"/>
  <c r="BE149" i="7"/>
  <c r="BE156" i="7"/>
  <c r="BE166" i="7"/>
  <c r="BE182" i="7"/>
  <c r="BE205" i="7"/>
  <c r="BE212" i="7"/>
  <c r="BE217" i="7"/>
  <c r="BE222" i="7"/>
  <c r="BE236" i="7"/>
  <c r="BE295" i="7"/>
  <c r="BE316" i="7"/>
  <c r="BE131" i="8"/>
  <c r="BE152" i="8"/>
  <c r="BE168" i="8"/>
  <c r="BE178" i="8"/>
  <c r="BE198" i="8"/>
  <c r="BE230" i="8"/>
  <c r="BE239" i="8"/>
  <c r="BE244" i="8"/>
  <c r="BE249" i="8"/>
  <c r="BE326" i="8"/>
  <c r="BE337" i="8"/>
  <c r="J89" i="10"/>
  <c r="F92" i="10"/>
  <c r="F119" i="10"/>
  <c r="BE141" i="10"/>
  <c r="BE148" i="10"/>
  <c r="BE151" i="10"/>
  <c r="BE157" i="10"/>
  <c r="BE172" i="10"/>
  <c r="BE175" i="10"/>
  <c r="BE198" i="10"/>
  <c r="BE201" i="10"/>
  <c r="F91" i="11"/>
  <c r="J123" i="11"/>
  <c r="BE129" i="11"/>
  <c r="BE174" i="11"/>
  <c r="BE179" i="11"/>
  <c r="BE211" i="11"/>
  <c r="BE254" i="11"/>
  <c r="BE312" i="11"/>
  <c r="BE314" i="11"/>
  <c r="BE316" i="11"/>
  <c r="BE363" i="11"/>
  <c r="BE381" i="11"/>
  <c r="BE404" i="11"/>
  <c r="BE416" i="11"/>
  <c r="BE485" i="11"/>
  <c r="BE515" i="11"/>
  <c r="BE565" i="11"/>
  <c r="BE570" i="11"/>
  <c r="F92" i="12"/>
  <c r="BE134" i="12"/>
  <c r="E85" i="13"/>
  <c r="BE137" i="13"/>
  <c r="BE142" i="13"/>
  <c r="BE161" i="13"/>
  <c r="BE202" i="13"/>
  <c r="BE222" i="13"/>
  <c r="BE229" i="13"/>
  <c r="BE236" i="13"/>
  <c r="BE268" i="13"/>
  <c r="BE282" i="13"/>
  <c r="BE286" i="13"/>
  <c r="BE295" i="13"/>
  <c r="BE304" i="13"/>
  <c r="BE312" i="13"/>
  <c r="BE332" i="13"/>
  <c r="BE344" i="13"/>
  <c r="BE351" i="13"/>
  <c r="BE356" i="13"/>
  <c r="BE367" i="13"/>
  <c r="BE388" i="13"/>
  <c r="BE392" i="13"/>
  <c r="BE397" i="13"/>
  <c r="BE401" i="13"/>
  <c r="BE406" i="13"/>
  <c r="BE410" i="13"/>
  <c r="BE414" i="13"/>
  <c r="BE419" i="13"/>
  <c r="BE423" i="13"/>
  <c r="BE425" i="13"/>
  <c r="BE430" i="13"/>
  <c r="BE434" i="13"/>
  <c r="BE437" i="13"/>
  <c r="BE442" i="13"/>
  <c r="BE447" i="13"/>
  <c r="BE450" i="13"/>
  <c r="BE455" i="13"/>
  <c r="BE458" i="13"/>
  <c r="BE463" i="13"/>
  <c r="BE468" i="13"/>
  <c r="BE471" i="13"/>
  <c r="BE474" i="13"/>
  <c r="BE479" i="13"/>
  <c r="BE484" i="13"/>
  <c r="BE487" i="13"/>
  <c r="BE492" i="13"/>
  <c r="BE497" i="13"/>
  <c r="BE523" i="13"/>
  <c r="BE530" i="13"/>
  <c r="BE541" i="13"/>
  <c r="BE552" i="13"/>
  <c r="BE558" i="13"/>
  <c r="BE560" i="13"/>
  <c r="BE572" i="13"/>
  <c r="BE583" i="13"/>
  <c r="BE138" i="10"/>
  <c r="BE144" i="10"/>
  <c r="BE154" i="10"/>
  <c r="BE180" i="10"/>
  <c r="BE196" i="10"/>
  <c r="BE211" i="10"/>
  <c r="BE554" i="13"/>
  <c r="BE574" i="13"/>
  <c r="BE578" i="13"/>
  <c r="E85" i="14"/>
  <c r="F91" i="14"/>
  <c r="F92" i="14"/>
  <c r="J116" i="14"/>
  <c r="J118" i="14"/>
  <c r="BE124" i="14"/>
  <c r="BE144" i="14"/>
  <c r="BE151" i="14"/>
  <c r="BE154" i="14"/>
  <c r="BE167" i="14"/>
  <c r="BE174" i="14"/>
  <c r="BE203" i="14"/>
  <c r="BE211" i="14"/>
  <c r="BE216" i="14"/>
  <c r="F92" i="2"/>
  <c r="BE144" i="2"/>
  <c r="BE161" i="2"/>
  <c r="BE167" i="2"/>
  <c r="BE171" i="2"/>
  <c r="BE214" i="2"/>
  <c r="BE243" i="2"/>
  <c r="BE259" i="2"/>
  <c r="BE263" i="2"/>
  <c r="BE289" i="2"/>
  <c r="BE300" i="2"/>
  <c r="BE326" i="2"/>
  <c r="BE210" i="3"/>
  <c r="BK242" i="3"/>
  <c r="J242" i="3"/>
  <c r="J101" i="3" s="1"/>
  <c r="J89" i="4"/>
  <c r="BE201" i="4"/>
  <c r="BE235" i="4"/>
  <c r="BE250" i="4"/>
  <c r="BE123" i="5"/>
  <c r="BE133" i="5"/>
  <c r="BE173" i="5"/>
  <c r="BE192" i="5"/>
  <c r="BE206" i="5"/>
  <c r="E85" i="10"/>
  <c r="BE126" i="10"/>
  <c r="BE132" i="10"/>
  <c r="BE135" i="10"/>
  <c r="BE164" i="10"/>
  <c r="BE169" i="10"/>
  <c r="BE177" i="10"/>
  <c r="BE149" i="11"/>
  <c r="BE154" i="11"/>
  <c r="BE182" i="11"/>
  <c r="BE184" i="11"/>
  <c r="BE318" i="11"/>
  <c r="BE323" i="11"/>
  <c r="BE342" i="11"/>
  <c r="BE346" i="11"/>
  <c r="BE358" i="11"/>
  <c r="BE367" i="11"/>
  <c r="BE369" i="11"/>
  <c r="BE374" i="11"/>
  <c r="BE379" i="11"/>
  <c r="BE386" i="11"/>
  <c r="BE389" i="11"/>
  <c r="BE396" i="11"/>
  <c r="BE401" i="11"/>
  <c r="BE406" i="11"/>
  <c r="BE431" i="11"/>
  <c r="BE437" i="11"/>
  <c r="BE442" i="11"/>
  <c r="BE458" i="11"/>
  <c r="BE465" i="11"/>
  <c r="BE470" i="11"/>
  <c r="BE475" i="11"/>
  <c r="BE480" i="11"/>
  <c r="BE490" i="11"/>
  <c r="BE495" i="11"/>
  <c r="BE500" i="11"/>
  <c r="BE503" i="11"/>
  <c r="BE506" i="11"/>
  <c r="BE509" i="11"/>
  <c r="BE512" i="11"/>
  <c r="BE507" i="13"/>
  <c r="BE556" i="13"/>
  <c r="BK604" i="13"/>
  <c r="J604" i="13"/>
  <c r="J106" i="13"/>
  <c r="BE130" i="14"/>
  <c r="BE138" i="14"/>
  <c r="BE157" i="14"/>
  <c r="BE160" i="14"/>
  <c r="BE163" i="14"/>
  <c r="BE179" i="14"/>
  <c r="BE185" i="14"/>
  <c r="BE191" i="14"/>
  <c r="BE197" i="14"/>
  <c r="BE207" i="14"/>
  <c r="BK123" i="14"/>
  <c r="J123" i="14"/>
  <c r="J97" i="14" s="1"/>
  <c r="BK202" i="14"/>
  <c r="J202" i="14"/>
  <c r="J100" i="14"/>
  <c r="BK206" i="14"/>
  <c r="J206" i="14"/>
  <c r="J101" i="14" s="1"/>
  <c r="F37" i="8"/>
  <c r="BD101" i="1"/>
  <c r="F35" i="4"/>
  <c r="BB97" i="1"/>
  <c r="F37" i="3"/>
  <c r="BD96" i="1"/>
  <c r="F37" i="6"/>
  <c r="BD99" i="1"/>
  <c r="F37" i="5"/>
  <c r="BD98" i="1" s="1"/>
  <c r="F35" i="8"/>
  <c r="BB101" i="1"/>
  <c r="F36" i="8"/>
  <c r="BC101" i="1"/>
  <c r="F36" i="13"/>
  <c r="BC106" i="1" s="1"/>
  <c r="F37" i="2"/>
  <c r="BD95" i="1"/>
  <c r="J34" i="10"/>
  <c r="AW103" i="1"/>
  <c r="F37" i="13"/>
  <c r="BD106" i="1"/>
  <c r="J34" i="6"/>
  <c r="AW99" i="1"/>
  <c r="F34" i="9"/>
  <c r="BA102" i="1" s="1"/>
  <c r="F36" i="4"/>
  <c r="BC97" i="1"/>
  <c r="F34" i="11"/>
  <c r="BA104" i="1"/>
  <c r="F35" i="7"/>
  <c r="BB100" i="1" s="1"/>
  <c r="F34" i="13"/>
  <c r="BA106" i="1"/>
  <c r="F36" i="12"/>
  <c r="BC105" i="1"/>
  <c r="J34" i="13"/>
  <c r="AW106" i="1"/>
  <c r="F34" i="2"/>
  <c r="BA95" i="1"/>
  <c r="F36" i="5"/>
  <c r="BC98" i="1" s="1"/>
  <c r="F37" i="10"/>
  <c r="BD103" i="1"/>
  <c r="F34" i="10"/>
  <c r="BA103" i="1"/>
  <c r="F36" i="11"/>
  <c r="BC104" i="1" s="1"/>
  <c r="F37" i="9"/>
  <c r="BD102" i="1"/>
  <c r="F37" i="12"/>
  <c r="BD105" i="1"/>
  <c r="F34" i="3"/>
  <c r="BA96" i="1"/>
  <c r="F37" i="7"/>
  <c r="BD100" i="1"/>
  <c r="J34" i="11"/>
  <c r="AW104" i="1" s="1"/>
  <c r="F35" i="11"/>
  <c r="BB104" i="1"/>
  <c r="F34" i="4"/>
  <c r="BA97" i="1"/>
  <c r="F36" i="7"/>
  <c r="BC100" i="1" s="1"/>
  <c r="F36" i="9"/>
  <c r="BC102" i="1"/>
  <c r="J34" i="7"/>
  <c r="AW100" i="1"/>
  <c r="F35" i="12"/>
  <c r="BB105" i="1"/>
  <c r="J34" i="8"/>
  <c r="AW101" i="1"/>
  <c r="F35" i="5"/>
  <c r="BB98" i="1" s="1"/>
  <c r="F37" i="11"/>
  <c r="BD104" i="1"/>
  <c r="F37" i="4"/>
  <c r="BD97" i="1"/>
  <c r="F36" i="10"/>
  <c r="BC103" i="1" s="1"/>
  <c r="F35" i="10"/>
  <c r="BB103" i="1"/>
  <c r="F35" i="3"/>
  <c r="BB96" i="1"/>
  <c r="J34" i="2"/>
  <c r="AW95" i="1"/>
  <c r="J34" i="3"/>
  <c r="AW96" i="1"/>
  <c r="J34" i="5"/>
  <c r="AW98" i="1" s="1"/>
  <c r="F35" i="9"/>
  <c r="BB102" i="1"/>
  <c r="F34" i="7"/>
  <c r="BA100" i="1"/>
  <c r="J34" i="9"/>
  <c r="AW102" i="1" s="1"/>
  <c r="J34" i="12"/>
  <c r="AW105" i="1"/>
  <c r="J34" i="4"/>
  <c r="AW97" i="1"/>
  <c r="F36" i="6"/>
  <c r="BC99" i="1"/>
  <c r="F34" i="12"/>
  <c r="BA105" i="1"/>
  <c r="F37" i="14"/>
  <c r="BD107" i="1" s="1"/>
  <c r="F36" i="3"/>
  <c r="BC96" i="1"/>
  <c r="F35" i="14"/>
  <c r="BB107" i="1" s="1"/>
  <c r="F34" i="6"/>
  <c r="BA99" i="1" s="1"/>
  <c r="F34" i="8"/>
  <c r="BA101" i="1"/>
  <c r="F35" i="2"/>
  <c r="BB95" i="1"/>
  <c r="F35" i="13"/>
  <c r="BB106" i="1"/>
  <c r="F36" i="2"/>
  <c r="BC95" i="1"/>
  <c r="F35" i="6"/>
  <c r="BB99" i="1" s="1"/>
  <c r="J34" i="14"/>
  <c r="AW107" i="1"/>
  <c r="F34" i="5"/>
  <c r="BA98" i="1"/>
  <c r="F34" i="14"/>
  <c r="BA107" i="1" s="1"/>
  <c r="F36" i="14"/>
  <c r="BC107" i="1"/>
  <c r="T124" i="10" l="1"/>
  <c r="T123" i="10" s="1"/>
  <c r="T129" i="13"/>
  <c r="T126" i="13" s="1"/>
  <c r="R121" i="8"/>
  <c r="P121" i="5"/>
  <c r="AU98" i="1"/>
  <c r="P127" i="11"/>
  <c r="P126" i="11"/>
  <c r="AU104" i="1" s="1"/>
  <c r="P124" i="10"/>
  <c r="P123" i="10"/>
  <c r="AU103" i="1"/>
  <c r="P124" i="9"/>
  <c r="P123" i="9"/>
  <c r="AU102" i="1"/>
  <c r="BK124" i="9"/>
  <c r="J124" i="9" s="1"/>
  <c r="J97" i="9" s="1"/>
  <c r="T121" i="8"/>
  <c r="R121" i="5"/>
  <c r="T121" i="7"/>
  <c r="T121" i="5"/>
  <c r="T123" i="2"/>
  <c r="T122" i="2"/>
  <c r="R121" i="3"/>
  <c r="R129" i="13"/>
  <c r="R126" i="13"/>
  <c r="T121" i="3"/>
  <c r="P121" i="6"/>
  <c r="AU99" i="1"/>
  <c r="R123" i="2"/>
  <c r="R122" i="2"/>
  <c r="P121" i="8"/>
  <c r="AU101" i="1" s="1"/>
  <c r="T124" i="9"/>
  <c r="T123" i="9" s="1"/>
  <c r="R121" i="7"/>
  <c r="T127" i="11"/>
  <c r="T126" i="11"/>
  <c r="R127" i="11"/>
  <c r="R126" i="11" s="1"/>
  <c r="R123" i="4"/>
  <c r="BK121" i="7"/>
  <c r="J121" i="7"/>
  <c r="J30" i="7" s="1"/>
  <c r="AG100" i="1" s="1"/>
  <c r="BK121" i="3"/>
  <c r="J121" i="3" s="1"/>
  <c r="J30" i="3" s="1"/>
  <c r="AG96" i="1" s="1"/>
  <c r="AN96" i="1" s="1"/>
  <c r="P129" i="13"/>
  <c r="P126" i="13"/>
  <c r="AU106" i="1"/>
  <c r="P121" i="3"/>
  <c r="AU96" i="1" s="1"/>
  <c r="BK123" i="2"/>
  <c r="J123" i="2"/>
  <c r="J97" i="2"/>
  <c r="BK127" i="11"/>
  <c r="BK126" i="11"/>
  <c r="J126" i="11" s="1"/>
  <c r="J96" i="11" s="1"/>
  <c r="T121" i="6"/>
  <c r="BK123" i="4"/>
  <c r="J123" i="4" s="1"/>
  <c r="J96" i="4" s="1"/>
  <c r="J271" i="4"/>
  <c r="J103" i="4"/>
  <c r="BK121" i="8"/>
  <c r="J121" i="8" s="1"/>
  <c r="J30" i="8" s="1"/>
  <c r="AG101" i="1" s="1"/>
  <c r="J125" i="9"/>
  <c r="J98" i="9" s="1"/>
  <c r="BK206" i="9"/>
  <c r="J206" i="9"/>
  <c r="J102" i="9"/>
  <c r="BK209" i="10"/>
  <c r="J209" i="10" s="1"/>
  <c r="J102" i="10" s="1"/>
  <c r="BK120" i="12"/>
  <c r="J120" i="12"/>
  <c r="J97" i="12"/>
  <c r="BK121" i="6"/>
  <c r="J121" i="6"/>
  <c r="J30" i="6" s="1"/>
  <c r="AG99" i="1" s="1"/>
  <c r="J122" i="7"/>
  <c r="J97" i="7"/>
  <c r="J128" i="11"/>
  <c r="J98" i="11" s="1"/>
  <c r="J569" i="11"/>
  <c r="J106" i="11"/>
  <c r="J122" i="3"/>
  <c r="J97" i="3"/>
  <c r="BK121" i="5"/>
  <c r="J121" i="5" s="1"/>
  <c r="J96" i="5" s="1"/>
  <c r="J124" i="2"/>
  <c r="J98" i="2"/>
  <c r="BK129" i="13"/>
  <c r="J129" i="13"/>
  <c r="J99" i="13"/>
  <c r="BK124" i="10"/>
  <c r="J124" i="10"/>
  <c r="J97" i="10" s="1"/>
  <c r="BK581" i="13"/>
  <c r="J581" i="13" s="1"/>
  <c r="J104" i="13" s="1"/>
  <c r="BK122" i="14"/>
  <c r="J122" i="14"/>
  <c r="J96" i="14"/>
  <c r="BC94" i="1"/>
  <c r="AY94" i="1"/>
  <c r="J33" i="11"/>
  <c r="AV104" i="1" s="1"/>
  <c r="AT104" i="1" s="1"/>
  <c r="J33" i="7"/>
  <c r="AV100" i="1" s="1"/>
  <c r="AT100" i="1" s="1"/>
  <c r="J33" i="12"/>
  <c r="AV105" i="1"/>
  <c r="AT105" i="1"/>
  <c r="J33" i="14"/>
  <c r="AV107" i="1" s="1"/>
  <c r="AT107" i="1" s="1"/>
  <c r="F33" i="14"/>
  <c r="AZ107" i="1"/>
  <c r="F33" i="7"/>
  <c r="AZ100" i="1"/>
  <c r="J33" i="3"/>
  <c r="AV96" i="1"/>
  <c r="AT96" i="1"/>
  <c r="J33" i="9"/>
  <c r="AV102" i="1" s="1"/>
  <c r="AT102" i="1" s="1"/>
  <c r="BA94" i="1"/>
  <c r="W30" i="1"/>
  <c r="J33" i="2"/>
  <c r="AV95" i="1"/>
  <c r="AT95" i="1"/>
  <c r="F33" i="9"/>
  <c r="AZ102" i="1"/>
  <c r="J33" i="6"/>
  <c r="AV99" i="1"/>
  <c r="AT99" i="1"/>
  <c r="F33" i="6"/>
  <c r="AZ99" i="1" s="1"/>
  <c r="J33" i="13"/>
  <c r="AV106" i="1"/>
  <c r="AT106" i="1"/>
  <c r="F33" i="8"/>
  <c r="AZ101" i="1" s="1"/>
  <c r="BD94" i="1"/>
  <c r="W33" i="1"/>
  <c r="F33" i="3"/>
  <c r="AZ96" i="1"/>
  <c r="F33" i="11"/>
  <c r="AZ104" i="1" s="1"/>
  <c r="F33" i="5"/>
  <c r="AZ98" i="1" s="1"/>
  <c r="J33" i="10"/>
  <c r="AV103" i="1"/>
  <c r="AT103" i="1"/>
  <c r="F33" i="4"/>
  <c r="AZ97" i="1"/>
  <c r="F33" i="10"/>
  <c r="AZ103" i="1"/>
  <c r="BB94" i="1"/>
  <c r="W31" i="1"/>
  <c r="F33" i="12"/>
  <c r="AZ105" i="1"/>
  <c r="J33" i="5"/>
  <c r="AV98" i="1"/>
  <c r="AT98" i="1"/>
  <c r="J33" i="4"/>
  <c r="AV97" i="1" s="1"/>
  <c r="AT97" i="1" s="1"/>
  <c r="J33" i="8"/>
  <c r="AV101" i="1"/>
  <c r="AT101" i="1"/>
  <c r="F33" i="2"/>
  <c r="AZ95" i="1"/>
  <c r="F33" i="13"/>
  <c r="AZ106" i="1" s="1"/>
  <c r="AN100" i="1" l="1"/>
  <c r="J39" i="3"/>
  <c r="J39" i="6"/>
  <c r="J39" i="7"/>
  <c r="J39" i="8"/>
  <c r="J96" i="3"/>
  <c r="J96" i="6"/>
  <c r="J96" i="8"/>
  <c r="BK123" i="9"/>
  <c r="J123" i="9"/>
  <c r="BK122" i="2"/>
  <c r="J122" i="2"/>
  <c r="J96" i="2"/>
  <c r="J127" i="11"/>
  <c r="J97" i="11"/>
  <c r="BK119" i="12"/>
  <c r="J119" i="12"/>
  <c r="J30" i="12" s="1"/>
  <c r="AG105" i="1" s="1"/>
  <c r="AN105" i="1" s="1"/>
  <c r="J96" i="7"/>
  <c r="BK126" i="13"/>
  <c r="J126" i="13"/>
  <c r="BK123" i="10"/>
  <c r="J123" i="10"/>
  <c r="AN101" i="1"/>
  <c r="AN99" i="1"/>
  <c r="AU94" i="1"/>
  <c r="J30" i="5"/>
  <c r="AG98" i="1"/>
  <c r="AN98" i="1"/>
  <c r="J30" i="11"/>
  <c r="AG104" i="1"/>
  <c r="AN104" i="1" s="1"/>
  <c r="AW94" i="1"/>
  <c r="AK30" i="1"/>
  <c r="AX94" i="1"/>
  <c r="AZ94" i="1"/>
  <c r="W29" i="1"/>
  <c r="W32" i="1"/>
  <c r="J30" i="13"/>
  <c r="AG106" i="1"/>
  <c r="AN106" i="1"/>
  <c r="J30" i="10"/>
  <c r="AG103" i="1"/>
  <c r="AN103" i="1"/>
  <c r="J30" i="9"/>
  <c r="AG102" i="1"/>
  <c r="AN102" i="1"/>
  <c r="J30" i="4"/>
  <c r="AG97" i="1"/>
  <c r="AN97" i="1"/>
  <c r="J30" i="14"/>
  <c r="AG107" i="1"/>
  <c r="AN107" i="1"/>
  <c r="J39" i="9" l="1"/>
  <c r="J96" i="10"/>
  <c r="J39" i="11"/>
  <c r="J96" i="9"/>
  <c r="J39" i="13"/>
  <c r="J39" i="5"/>
  <c r="J39" i="4"/>
  <c r="J96" i="13"/>
  <c r="J39" i="12"/>
  <c r="J96" i="12"/>
  <c r="J39" i="10"/>
  <c r="J39" i="14"/>
  <c r="AV94" i="1"/>
  <c r="AK29" i="1" s="1"/>
  <c r="J30" i="2"/>
  <c r="AG95" i="1" s="1"/>
  <c r="AN95" i="1" s="1"/>
  <c r="J39" i="2" l="1"/>
  <c r="AG94" i="1"/>
  <c r="AK26" i="1" s="1"/>
  <c r="AK35" i="1" s="1"/>
  <c r="AT94" i="1"/>
  <c r="AN94" i="1" l="1"/>
</calcChain>
</file>

<file path=xl/sharedStrings.xml><?xml version="1.0" encoding="utf-8"?>
<sst xmlns="http://schemas.openxmlformats.org/spreadsheetml/2006/main" count="22532" uniqueCount="1478">
  <si>
    <t>Export Komplet</t>
  </si>
  <si>
    <t/>
  </si>
  <si>
    <t>2.0</t>
  </si>
  <si>
    <t>ZAMOK</t>
  </si>
  <si>
    <t>False</t>
  </si>
  <si>
    <t>{96fa9b50-eed8-4160-bcfb-defe4b370a76}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</si>
  <si>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</si>
  <si>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</si>
  <si>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</si>
  <si>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</si>
  <si>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</si>
  <si>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</si>
  <si>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</si>
  <si>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</si>
  <si>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015STA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</si>
  <si>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</si>
  <si>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</si>
  <si>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ZVÝŠENÍ BEZPEČNOSTI DOPRAVY V JIHLAVĚ – VII.ETAPA – CHODNÍKY UL. EVŽENA ROŠICKÉHO</t>
  </si>
  <si>
    <t>KSO:</t>
  </si>
  <si>
    <t>CC-CZ:</t>
  </si>
  <si>
    <t>Místo:</t>
  </si>
  <si>
    <t>Jihlava</t>
  </si>
  <si>
    <t>Datum:</t>
  </si>
  <si>
    <t>16. 2. 2026</t>
  </si>
  <si>
    <t>Zadavatel:</t>
  </si>
  <si>
    <t>IČ:</t>
  </si>
  <si>
    <t>00286010</t>
  </si>
  <si>
    <t xml:space="preserve">Magistrát města Jihlavy, Masarykovo náměstí 97/1, </t>
  </si>
  <si>
    <t>DIČ:</t>
  </si>
  <si>
    <t>Uchazeč:</t>
  </si>
  <si>
    <t>Vyplň údaj</t>
  </si>
  <si>
    <t>Projektant:</t>
  </si>
  <si>
    <t>02177391</t>
  </si>
  <si>
    <t>STAVOSPOL PSK s.r.o., Sluneční 29,  586 01 Jihlava</t>
  </si>
  <si>
    <t>True</t>
  </si>
  <si>
    <t>Zpracovatel:</t>
  </si>
  <si>
    <t xml:space="preserve">Ing. Michal Founě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</si>
  <si>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</si>
  <si>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</si>
  <si>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</si>
  <si>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</si>
  <si>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</si>
  <si>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</si>
  <si>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</si>
  <si>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</si>
  <si>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</si>
  <si>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</si>
  <si>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</si>
  <si>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</si>
  <si>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</si>
  <si>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</si>
  <si>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</si>
  <si>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</si>
  <si>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</si>
  <si>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</si>
  <si>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</si>
  <si>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</si>
  <si>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</si>
  <si>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</si>
  <si>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</si>
  <si>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</si>
  <si>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</si>
  <si>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</si>
  <si>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</si>
  <si>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</si>
  <si>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</si>
  <si>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</si>
  <si>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</si>
  <si>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</si>
  <si>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</si>
  <si>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</si>
  <si>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</si>
  <si>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</si>
  <si>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</si>
  <si>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</si>
  <si>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</si>
  <si>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</si>
  <si>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</si>
  <si>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</si>
  <si>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</si>
  <si>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</si>
  <si>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</si>
  <si>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</si>
  <si>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101</t>
  </si>
  <si>
    <t>Chodník a autobusová zastávka  u jídelny</t>
  </si>
  <si>
    <t>STA</t>
  </si>
  <si>
    <t>1</t>
  </si>
  <si>
    <t>{a1049081-cff1-41a5-ac54-87c81b4713dd}</t>
  </si>
  <si>
    <t>2</t>
  </si>
  <si>
    <t>SO 102.1</t>
  </si>
  <si>
    <t>Úprava křižovatky E. Rošického-Pavlovova + chodník k domu E</t>
  </si>
  <si>
    <t>{85bf0873-a8eb-4589-9069-820deee5560c}</t>
  </si>
  <si>
    <t>SO 103</t>
  </si>
  <si>
    <t>Chodník u bazénu</t>
  </si>
  <si>
    <t>{475bb772-05dc-41c1-8372-dd96e9053fcc}</t>
  </si>
  <si>
    <t>SO 104</t>
  </si>
  <si>
    <t>Chodník E. Rošického 17-křižovatka E</t>
  </si>
  <si>
    <t>{ca931b80-f29e-41dd-b04b-f3b48db7b45b}</t>
  </si>
  <si>
    <t>SO 105</t>
  </si>
  <si>
    <t>Chodník u fotbalového hřiště</t>
  </si>
  <si>
    <t>{8821afbd-1e9e-4887-8bce-ba5e97f4285d}</t>
  </si>
  <si>
    <t>SO 106</t>
  </si>
  <si>
    <t xml:space="preserve">Chodník křižovatka E. Rošíckého - Kpt. Jaroše - křižovatka E. </t>
  </si>
  <si>
    <t>{0e3af54d-5111-4df2-a448-c6672ec837cd}</t>
  </si>
  <si>
    <t>SO 107</t>
  </si>
  <si>
    <t>Chodník E. Rošického 12-křižovatka E. Rošíckého - Jiráskova</t>
  </si>
  <si>
    <t>{970c3833-bf70-4132-abd1-a88671ab8ba0}</t>
  </si>
  <si>
    <t>SO 108</t>
  </si>
  <si>
    <t>Opěrná stěna</t>
  </si>
  <si>
    <t>{02b8301a-c8da-4a91-b5bd-026e010695a3}</t>
  </si>
  <si>
    <t>SO 109</t>
  </si>
  <si>
    <t>Oplocení</t>
  </si>
  <si>
    <t>{6728948b-9096-41ec-9f44-e90d26d5bf04}</t>
  </si>
  <si>
    <t>SO.K</t>
  </si>
  <si>
    <t>komunikace</t>
  </si>
  <si>
    <t>{9e706a18-cbc9-4f47-94b1-c517376898ef}</t>
  </si>
  <si>
    <t>SO.M</t>
  </si>
  <si>
    <t>mobiliář městský</t>
  </si>
  <si>
    <t>{0f9f3cd0-a5c0-4869-92f9-bb0210688fb4}</t>
  </si>
  <si>
    <t>SO 110</t>
  </si>
  <si>
    <t>Veřejné osvětlení</t>
  </si>
  <si>
    <t>{964751c6-26f1-4d7d-a626-8166032e65cd}</t>
  </si>
  <si>
    <t>VRN</t>
  </si>
  <si>
    <t>Vedlejší rozpočtové náklady</t>
  </si>
  <si>
    <t>{e5d76a3b-3002-46b1-9145-2f09f9d67abd}</t>
  </si>
  <si>
    <t>KRYCÍ LIST SOUPISU PRACÍ</t>
  </si>
  <si>
    <t>Objekt:</t>
  </si>
  <si>
    <t>SO 101 - Chodník a autobusová zastávka  u jídelny</t>
  </si>
  <si>
    <t xml:space="preserve"> 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</si>
  <si>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</si>
  <si>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</si>
  <si>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</si>
  <si>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</si>
  <si>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</si>
  <si>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</si>
  <si>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</si>
  <si>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</si>
  <si>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</si>
  <si>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</si>
  <si>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</si>
  <si>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</si>
  <si>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</si>
  <si>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</si>
  <si>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</si>
  <si>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</si>
  <si>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</si>
  <si>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</si>
  <si>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</si>
  <si>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</si>
  <si>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</si>
  <si>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</si>
  <si>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</si>
  <si>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</si>
  <si>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</si>
  <si>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</si>
  <si>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</si>
  <si>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</si>
  <si>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</si>
  <si>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113106132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</si>
  <si>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</t>
  </si>
  <si>
    <t>m2</t>
  </si>
  <si>
    <t>CS ÚRS 2026 01</t>
  </si>
  <si>
    <t>4</t>
  </si>
  <si>
    <t>PP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</si>
  <si>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dlaždic, desek nebo tvarovek</t>
  </si>
  <si>
    <t>Online PSC</t>
  </si>
  <si>
    <t>https://podminky.urs.cz/item/CS_URS_2026_01/113106132</t>
  </si>
  <si>
    <t>VV</t>
  </si>
  <si>
    <t>43,57</t>
  </si>
  <si>
    <t>Součet</t>
  </si>
  <si>
    <t>113106143</t>
  </si>
  <si>
    <t>Rozebrání dlažeb komunikací pro pěší s přemístěním hmot na skládku na vzdálenost do 3 m nebo s naložením na dopravní prostředek s ložem z kameniva nebo živice a s jakoukoliv výplní spár strojně plochy jednotlivě přes 50 m2 z kamenných dlaždic nebo desek</t>
  </si>
  <si>
    <t>https://podminky.urs.cz/item/CS_URS_2026_01/113106143</t>
  </si>
  <si>
    <t>55,9</t>
  </si>
  <si>
    <t>19,16*3,66</t>
  </si>
  <si>
    <t>7,65"dlažba u jídelny"</t>
  </si>
  <si>
    <t>3</t>
  </si>
  <si>
    <t>113107162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</si>
  <si>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</si>
  <si>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6</t>
  </si>
  <si>
    <t>https://podminky.urs.cz/item/CS_URS_2026_01/113107162</t>
  </si>
  <si>
    <t>113107343</t>
  </si>
  <si>
    <t>Odstranění podkladů nebo krytů strojně plochy jednotlivě do 50 m2 s přemístěním hmot na skládku na vzdálenost do 3 m nebo s naložením na dopravní prostředek živičných, o tl. vrstvy přes 100 do 150 mm</t>
  </si>
  <si>
    <t>8</t>
  </si>
  <si>
    <t>https://podminky.urs.cz/item/CS_URS_2026_01/113107343</t>
  </si>
  <si>
    <t>46,7*0,2</t>
  </si>
  <si>
    <t>5</t>
  </si>
  <si>
    <t>113202111</t>
  </si>
  <si>
    <t>Vytrhání obrub krajníků obrubníků stojatých</t>
  </si>
  <si>
    <t>m</t>
  </si>
  <si>
    <t>10</t>
  </si>
  <si>
    <t>https://podminky.urs.cz/item/CS_URS_2026_01/113202111</t>
  </si>
  <si>
    <t>71,24+14,9+23,5</t>
  </si>
  <si>
    <t>132251102</t>
  </si>
  <si>
    <t>Hloubení nezapažených rýh šířky do 800 mm strojně s urovnáním dna do předepsaného profilu a spádu v hornině třídy těžitelnosti I skupiny 3 přes 20 do 50 m3</t>
  </si>
  <si>
    <t>m3</t>
  </si>
  <si>
    <t>https://podminky.urs.cz/item/CS_URS_2026_01/132251102</t>
  </si>
  <si>
    <t>54,2*0,4*0,4</t>
  </si>
  <si>
    <t>24,6*0,4*0,4</t>
  </si>
  <si>
    <t>(39,2+14,5)*0,4*0,4</t>
  </si>
  <si>
    <t>7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</si>
  <si>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</si>
  <si>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</si>
  <si>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14</t>
  </si>
  <si>
    <t>https://podminky.urs.cz/item/CS_URS_2026_01/162751117</t>
  </si>
  <si>
    <t>"odvoz na recyklační skládku" 54,2*0,4*0,4</t>
  </si>
  <si>
    <t>"dovoz z deponie" 54,2*0,6*0,3</t>
  </si>
  <si>
    <t>M</t>
  </si>
  <si>
    <t>10364101</t>
  </si>
  <si>
    <t>zemina pro terénní úpravy - ornice</t>
  </si>
  <si>
    <t>t</t>
  </si>
  <si>
    <t>16</t>
  </si>
  <si>
    <t>54,2*0,6*0,3</t>
  </si>
  <si>
    <t>9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</si>
  <si>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</si>
  <si>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</t>
  </si>
  <si>
    <t>18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</si>
  <si>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</si>
  <si>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https://podminky.urs.cz/item/CS_URS_2026_01/162751119</t>
  </si>
  <si>
    <t>8,672*4 "Přepočtené koeficientem množství</t>
  </si>
  <si>
    <t>171201221</t>
  </si>
  <si>
    <t>Poplatek za uložení zeminy a kamení na skládce (skládkovné) zatříděné do Katalogu odpadů pod kódem 17 05 04</t>
  </si>
  <si>
    <t>20</t>
  </si>
  <si>
    <t>https://podminky.urs.cz/item/CS_URS_2026_01/171201221</t>
  </si>
  <si>
    <t>11</t>
  </si>
  <si>
    <t>181311103</t>
  </si>
  <si>
    <t>Rozprostření a urovnání ornice v rovině nebo ve svahu sklonu do 1:5 ručně při souvislé ploše, tl. vrstvy do 200 mm</t>
  </si>
  <si>
    <t>22</t>
  </si>
  <si>
    <t>https://podminky.urs.cz/item/CS_URS_2026_01/181311103</t>
  </si>
  <si>
    <t>23,1+9,8</t>
  </si>
  <si>
    <t>181911101</t>
  </si>
  <si>
    <t>Úprava pláně vyrovnáním výškových rozdílů ručně v hornině třídy těžitelnosti I skupiny 1 a 2 bez zhutnění</t>
  </si>
  <si>
    <t>24</t>
  </si>
  <si>
    <t>https://podminky.urs.cz/item/CS_URS_2026_01/181911101</t>
  </si>
  <si>
    <t>9,6</t>
  </si>
  <si>
    <t>13</t>
  </si>
  <si>
    <t>181951112</t>
  </si>
  <si>
    <t>Úprava pláně v hornině třídy těžitelnosti I skupiny 1 až 3 se zhutněním strojně</t>
  </si>
  <si>
    <t>26</t>
  </si>
  <si>
    <t>https://podminky.urs.cz/item/CS_URS_2026_01/181951112</t>
  </si>
  <si>
    <t>168</t>
  </si>
  <si>
    <t>Komunikace pozemní</t>
  </si>
  <si>
    <t>564861111</t>
  </si>
  <si>
    <t>Podklad ze štěrkodrtě ŠD plochy přes 100 m2 tl 200 mm</t>
  </si>
  <si>
    <t>28</t>
  </si>
  <si>
    <t>https://podminky.urs.cz/item/CS_URS_2026_01/564861111</t>
  </si>
  <si>
    <t>121,3</t>
  </si>
  <si>
    <t>15</t>
  </si>
  <si>
    <t>596211110</t>
  </si>
  <si>
    <t>Kladení zámkové dlažby komunikací pro pěší ručně tl 60 mm skupiny A pl do 50 m2</t>
  </si>
  <si>
    <t>30</t>
  </si>
  <si>
    <t>https://podminky.urs.cz/item/CS_URS_2026_01/596211110</t>
  </si>
  <si>
    <t>8,23+2,21+1,48</t>
  </si>
  <si>
    <t>4,8</t>
  </si>
  <si>
    <t>59245006R1</t>
  </si>
  <si>
    <t>dlažba pro nevidomé betonová 200x100mm tl 60mm barevná bez fazety (např. parketa červená)</t>
  </si>
  <si>
    <t>vlastní</t>
  </si>
  <si>
    <t>32</t>
  </si>
  <si>
    <t>17</t>
  </si>
  <si>
    <t>59245006</t>
  </si>
  <si>
    <t>dlažba pro nevidomé betonová 200x200mm tl 60mm barevná</t>
  </si>
  <si>
    <t>34</t>
  </si>
  <si>
    <t>596211112</t>
  </si>
  <si>
    <t>Kladení zámkové dlažby komunikací pro pěší ručně tl 60 mm skupiny A pl přes 100 do 300 m2</t>
  </si>
  <si>
    <t>36</t>
  </si>
  <si>
    <t>https://podminky.urs.cz/item/CS_URS_2026_01/596211112</t>
  </si>
  <si>
    <t>167,7</t>
  </si>
  <si>
    <t>-(8,23+2,21+1,48)</t>
  </si>
  <si>
    <t>-4,8</t>
  </si>
  <si>
    <t>-(3*3,7)</t>
  </si>
  <si>
    <t>4,39</t>
  </si>
  <si>
    <t>19</t>
  </si>
  <si>
    <t>59245021R</t>
  </si>
  <si>
    <t>dlažba skladebná betonová 200x200mm tl 60mm přírodní</t>
  </si>
  <si>
    <t>38</t>
  </si>
  <si>
    <t>-3,5</t>
  </si>
  <si>
    <t>3,5</t>
  </si>
  <si>
    <t>59245021R1</t>
  </si>
  <si>
    <t>40</t>
  </si>
  <si>
    <t>596211210</t>
  </si>
  <si>
    <t>Kladení zámkové dlažby komunikací pro pěší ručně tl 80 mm skupiny A pl do 50 m2</t>
  </si>
  <si>
    <t>42</t>
  </si>
  <si>
    <t>https://podminky.urs.cz/item/CS_URS_2026_01/596211210</t>
  </si>
  <si>
    <t>3*3,7</t>
  </si>
  <si>
    <t>59245030</t>
  </si>
  <si>
    <t>dlažba skladebná betonová 200x200mm tl 80mm přírodní</t>
  </si>
  <si>
    <t>44</t>
  </si>
  <si>
    <t>Ostatní konstrukce a práce, bourání</t>
  </si>
  <si>
    <t>23</t>
  </si>
  <si>
    <t>919735113</t>
  </si>
  <si>
    <t>Řezání stávajícího živičného krytu nebo podkladu hloubky přes 100 do 150 mm</t>
  </si>
  <si>
    <t>46</t>
  </si>
  <si>
    <t>https://podminky.urs.cz/item/CS_URS_2026_01/919735113</t>
  </si>
  <si>
    <t>46,7</t>
  </si>
  <si>
    <t>91624111R</t>
  </si>
  <si>
    <t>Osazení obrubníku kamenného (bezbariérové kasselské obrubníky pro zastávky MHD) s boční opěrou do lože z betonu prostého</t>
  </si>
  <si>
    <t>48</t>
  </si>
  <si>
    <t>"kasselový" 14</t>
  </si>
  <si>
    <t>25</t>
  </si>
  <si>
    <t>5838001R</t>
  </si>
  <si>
    <t>Obrubníky přechodové (krajník/BUS)</t>
  </si>
  <si>
    <t>kus</t>
  </si>
  <si>
    <t>50</t>
  </si>
  <si>
    <t>5838001R1</t>
  </si>
  <si>
    <t>52</t>
  </si>
  <si>
    <t>27</t>
  </si>
  <si>
    <t>5838001R2</t>
  </si>
  <si>
    <t>54</t>
  </si>
  <si>
    <t>916241213</t>
  </si>
  <si>
    <t>Osazení obrubníku kamenného stojatého s boční opěrou do lože z betonu prostého</t>
  </si>
  <si>
    <t>56</t>
  </si>
  <si>
    <t>https://podminky.urs.cz/item/CS_URS_2026_01/916241213</t>
  </si>
  <si>
    <t>53,35+45,51+4,7+7,28</t>
  </si>
  <si>
    <t>"Kamenné krajníky budou použity ze zásob na stavbě"</t>
  </si>
  <si>
    <t xml:space="preserve"> "Napojení obrubníků řezáním do požadovaného úhlu nebo tvaru oblouku dle směrového řešení, včetně začištění řezných hran a přesného osazení"</t>
  </si>
  <si>
    <t xml:space="preserve"> "dovoz ze skládky SMJ Pístov"</t>
  </si>
  <si>
    <t>29</t>
  </si>
  <si>
    <t>979024443</t>
  </si>
  <si>
    <t>Očištění vybouraných prvků komunikací od spojovacího materiálu s odklizením a uložením očištěných hmot a spojovacího materiálu na skládku na vzdálenost do 10 m obrubníků a krajníků, vybouraných z jakéhokoliv lože a s jakoukoliv výplní spár silničních</t>
  </si>
  <si>
    <t>58</t>
  </si>
  <si>
    <t>https://podminky.urs.cz/item/CS_URS_2026_01/979024443</t>
  </si>
  <si>
    <t>53,35+45,51</t>
  </si>
  <si>
    <t>997</t>
  </si>
  <si>
    <t>Doprava suti a vybouraných hmot</t>
  </si>
  <si>
    <t>997013501</t>
  </si>
  <si>
    <t>Odvoz suti a vybouraných hmot na skládku nebo meziskládku se složením, na vzdálenost do 1 km</t>
  </si>
  <si>
    <t>60</t>
  </si>
  <si>
    <t>https://podminky.urs.cz/item/CS_URS_2026_01/997013501</t>
  </si>
  <si>
    <t>"štěrk"100,97*0,3*1,8</t>
  </si>
  <si>
    <t>"Zámková dlažba" 4,21</t>
  </si>
  <si>
    <t>"betonová dlažba" 43,57*0,05*2,5</t>
  </si>
  <si>
    <t>"beton - 30% z hmotnosti kamenných obrubníků"6,4*0,3</t>
  </si>
  <si>
    <t>"živičný kryt" 46,14*0,2*0,15*2,5</t>
  </si>
  <si>
    <t>31</t>
  </si>
  <si>
    <t>997013509</t>
  </si>
  <si>
    <t>Odvoz suti a vybouraných hmot na skládku nebo meziskládku se složením, na vzdálenost Příplatek k ceně za každý další započatý 1 km přes 1 km</t>
  </si>
  <si>
    <t>62</t>
  </si>
  <si>
    <t>https://podminky.urs.cz/item/CS_URS_2026_01/997013509</t>
  </si>
  <si>
    <t>69,561*14 "Přepočtené koeficientem množství</t>
  </si>
  <si>
    <t>997013601</t>
  </si>
  <si>
    <t>Poplatek za uložení stavebního odpadu na skládce (skládkovné) z prostého betonu zatříděného do Katalogu odpadů pod kódem 17 01 01</t>
  </si>
  <si>
    <t>64</t>
  </si>
  <si>
    <t>https://podminky.urs.cz/item/CS_URS_2026_01/997013601</t>
  </si>
  <si>
    <t>33</t>
  </si>
  <si>
    <t>171201221R1</t>
  </si>
  <si>
    <t>66</t>
  </si>
  <si>
    <t>133,676*0,2*1,8</t>
  </si>
  <si>
    <t>68</t>
  </si>
  <si>
    <t>54,2*0,4*0,4*1,8</t>
  </si>
  <si>
    <t>35</t>
  </si>
  <si>
    <t>997013645</t>
  </si>
  <si>
    <t>Poplatek za uložení stavebního odpadu na skládce (skládkovné) asfaltového bez obsahu dehtu zatříděného do Katalogu odpadů pod kódem 17 03 02</t>
  </si>
  <si>
    <t>70</t>
  </si>
  <si>
    <t>https://podminky.urs.cz/item/CS_URS_2026_01/997013645</t>
  </si>
  <si>
    <t>997221571</t>
  </si>
  <si>
    <t>Vodorovná doprava vybouraných hmot do 1 km</t>
  </si>
  <si>
    <t>72</t>
  </si>
  <si>
    <t>https://podminky.urs.cz/item/CS_URS_2026_01/997221571</t>
  </si>
  <si>
    <t>37</t>
  </si>
  <si>
    <t>997221579</t>
  </si>
  <si>
    <t>Příplatek ZKD 1 km u vodorovné dopravy vybouraných hmot</t>
  </si>
  <si>
    <t>74</t>
  </si>
  <si>
    <t>https://podminky.urs.cz/item/CS_URS_2026_01/997221579</t>
  </si>
  <si>
    <t>31,817*14 "Přepočtené koeficientem množství</t>
  </si>
  <si>
    <t>997221611</t>
  </si>
  <si>
    <t>Nakládání suti na dopravní prostředky pro vodorovnou dopravu</t>
  </si>
  <si>
    <t>76</t>
  </si>
  <si>
    <t>https://podminky.urs.cz/item/CS_URS_2026_01/997221611</t>
  </si>
  <si>
    <t>39</t>
  </si>
  <si>
    <t>99722161R</t>
  </si>
  <si>
    <t>Třídění, nakládání vybouraných hmot na dopravní prostředky vč. přesunu vodorovnou dopravu z areálu odboru dopravy ulice, Mlýnská, Jihlava a vč. složení</t>
  </si>
  <si>
    <t>78</t>
  </si>
  <si>
    <t>"kamenná dlažba" 55,9*1,7*0,06</t>
  </si>
  <si>
    <t>998</t>
  </si>
  <si>
    <t>Přesun hmot</t>
  </si>
  <si>
    <t>998223011</t>
  </si>
  <si>
    <t>Přesun hmot pro pozemní komunikace s krytem dlážděným</t>
  </si>
  <si>
    <t>80</t>
  </si>
  <si>
    <t>https://podminky.urs.cz/item/CS_URS_2026_01/998223011</t>
  </si>
  <si>
    <t>SO 102.1 - Úprava křižovatky E. Rošického-Pavlovova + chodník k domu E</t>
  </si>
  <si>
    <t>1 - Zemní práce</t>
  </si>
  <si>
    <t>5 - Komunikace pozemní</t>
  </si>
  <si>
    <t>9 - Ostatní konstrukce a práce, bourání</t>
  </si>
  <si>
    <t>997 - Doprava suti a vybouraných hmot</t>
  </si>
  <si>
    <t>998 - Přesun hmot</t>
  </si>
  <si>
    <t>113106341</t>
  </si>
  <si>
    <t>Rozebrání dlažeb a dílců při překopech inženýrských sítí s přemístěním hmot na skládku na vzdálenost do 3 m nebo s naložením na dopravní prostředek strojně plochy jednotlivě do 15 m2 komunikací pro pěší s ložem z kameniva nebo živice a s výplní spár z bet</t>
  </si>
  <si>
    <t>Rozebrání dlažeb a dílců při překopech inženýrských sítí s přemístěním hmot na skládku na vzdálenost do 3 m nebo s naložením na dopravní prostředek strojně plochy jednotlivě do 15 m2 komunikací pro pěší s ložem z kameniva nebo živice a s výplní spár z betonových nebo kameninových dlaždic, desek nebo tvarovek</t>
  </si>
  <si>
    <t>https://podminky.urs.cz/item/CS_URS_2026_01/113106341</t>
  </si>
  <si>
    <t>10,9</t>
  </si>
  <si>
    <t>Odstranění podkladu živičného tl přes 100 do 150 mm strojně pl do 50 m2</t>
  </si>
  <si>
    <t>132251101</t>
  </si>
  <si>
    <t>Hloubení nezapažených rýh šířky do 800 mm strojně s urovnáním dna do předepsaného profilu a spádu v hornině třídy těžitelnosti I skupiny 3 do 20 m3</t>
  </si>
  <si>
    <t>https://podminky.urs.cz/item/CS_URS_2026_01/132251101</t>
  </si>
  <si>
    <t>7*0,5*0,6</t>
  </si>
  <si>
    <t>564801012</t>
  </si>
  <si>
    <t>Podklad ze štěrkodrti ŠD s rozprostřením a zhutněním plochy jednotlivě do 100 m2, po zhutnění tl. 40 mm</t>
  </si>
  <si>
    <t>https://podminky.urs.cz/item/CS_URS_2026_01/564801012</t>
  </si>
  <si>
    <t>3,41+10,9</t>
  </si>
  <si>
    <t>564861011</t>
  </si>
  <si>
    <t>Podklad ze štěrkodrti ŠD s rozprostřením a zhutněním plochy jednotlivě do 100 m2, po zhutnění tl. 200 mm</t>
  </si>
  <si>
    <t>https://podminky.urs.cz/item/CS_URS_2026_01/564861011</t>
  </si>
  <si>
    <t>3,41</t>
  </si>
  <si>
    <t>dlažba pro nevidomé betonová 200x100mm tl 60mm barevná (např. parketa červená)</t>
  </si>
  <si>
    <t>10,9-3,41</t>
  </si>
  <si>
    <t xml:space="preserve"> "Kamenné krajníky budou použity ze zásob na stavbě" </t>
  </si>
  <si>
    <t>"Napojení obrubníků řezáním do požadovaného úhlu nebo tvaru oblouku dle směrového řešení, včetně začištění řezných hran a přesného osazení"</t>
  </si>
  <si>
    <t>"dovoz ze skládky SMJ Pístov"</t>
  </si>
  <si>
    <t>Řezání stávajícího živičného krytu hl přes 100 do 150 mm</t>
  </si>
  <si>
    <t>https://podminky.urs.cz/item/CS_URS_2026_01/171201221R1</t>
  </si>
  <si>
    <t>10,9/2*0,2*1,8</t>
  </si>
  <si>
    <t>"Zámková dlažba" 3,41*0,06*2,5</t>
  </si>
  <si>
    <t>3,41*0,06*1,8</t>
  </si>
  <si>
    <t>Poplatek za uložení na skládce (skládkovné) odpadu asfaltového bez dehtu kód odpadu 17 03 02</t>
  </si>
  <si>
    <t>"živičný kryt" (7)*0,2*0,15*2,5</t>
  </si>
  <si>
    <t>997221151</t>
  </si>
  <si>
    <t>Vodorovná doprava suti z kusových materiálů stavebním kolečkem do 50 m</t>
  </si>
  <si>
    <t>https://podminky.urs.cz/item/CS_URS_2026_01/997221151</t>
  </si>
  <si>
    <t>10,9*0,06*2,5</t>
  </si>
  <si>
    <t>3,8</t>
  </si>
  <si>
    <t>SO 103 - Chodník u bazénu</t>
  </si>
  <si>
    <t xml:space="preserve">    2 - Zakládání</t>
  </si>
  <si>
    <t>113106142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</si>
  <si>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</t>
  </si>
  <si>
    <t>Rozebrání dlažeb komunikací pro pěší s přemístěním hmot na skládku na vzdálenost do 3 m nebo s naložením na dopravní prostředek s ložem z kameniva nebo živice a s jakoukoliv výplní spár strojně plochy jednotlivě přes 50 m2 z betonových nebo kameninových dlaždic, desek nebo tvarovek</t>
  </si>
  <si>
    <t>https://podminky.urs.cz/item/CS_URS_2026_01/113106142</t>
  </si>
  <si>
    <t>285,650</t>
  </si>
  <si>
    <t>Rozebrání dlažeb z kamenných dlaždic komunikací pro pěší strojně pl přes 50 m2</t>
  </si>
  <si>
    <t>255,95</t>
  </si>
  <si>
    <t>113107222</t>
  </si>
  <si>
    <t>Odstranění podkladů nebo krytů strojně plochy jednotlivě přes 200 m2 s přemístěním hmot na skládku na vzdálenost do 20 m nebo s naložením na dopravní prostředek z kameniva hrubého drceného, o tl. vrstvy přes 100 do 200 mm</t>
  </si>
  <si>
    <t>https://podminky.urs.cz/item/CS_URS_2026_01/113107222</t>
  </si>
  <si>
    <t>545</t>
  </si>
  <si>
    <t>122*0,2</t>
  </si>
  <si>
    <t>395,32</t>
  </si>
  <si>
    <t>132251103</t>
  </si>
  <si>
    <t>Hloubení nezapažených rýh šířky do 800 mm strojně s urovnáním dna do předepsaného profilu a spádu v hornině třídy těžitelnosti I skupiny 3 přes 50 do 100 m3</t>
  </si>
  <si>
    <t>https://podminky.urs.cz/item/CS_URS_2026_01/132251103</t>
  </si>
  <si>
    <t>395,32*0,4*0,4</t>
  </si>
  <si>
    <t>545,50</t>
  </si>
  <si>
    <t>564801112</t>
  </si>
  <si>
    <t>Podklad ze štěrkodrti ŠD s rozprostřením a zhutněním plochy přes 100 m2, po zhutnění tl. 40 mm</t>
  </si>
  <si>
    <t>https://podminky.urs.cz/item/CS_URS_2026_01/564801112</t>
  </si>
  <si>
    <t>(9,63+1,53+1,66)+1,65</t>
  </si>
  <si>
    <t>623,79</t>
  </si>
  <si>
    <t xml:space="preserve">vlastní </t>
  </si>
  <si>
    <t>1,65</t>
  </si>
  <si>
    <t>(9,63+1,53+1,66)</t>
  </si>
  <si>
    <t>596211113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</si>
  <si>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</si>
  <si>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</si>
  <si>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https://podminky.urs.cz/item/CS_URS_2026_01/596211113</t>
  </si>
  <si>
    <t>205,33+209,52</t>
  </si>
  <si>
    <t>93,45+34,35</t>
  </si>
  <si>
    <t>"štěrk"545*0,2*1,8</t>
  </si>
  <si>
    <t>"Zámková dlažba" 2*8,2*0,06*2,5</t>
  </si>
  <si>
    <t>"beton - 30% z hmotnosti kamenných obrubníků"395,32*0,12*0,2*0,3</t>
  </si>
  <si>
    <t>"živičný kryt" (93,44+34,35)*0,2*0,15*2,5</t>
  </si>
  <si>
    <t>211,09*14 "Přepočtené koeficientem množství</t>
  </si>
  <si>
    <t>545*0,2*1,8</t>
  </si>
  <si>
    <t>94,82</t>
  </si>
  <si>
    <t>114,515*14 "Přepočtené koeficientem množství</t>
  </si>
  <si>
    <t xml:space="preserve">"kamenná dlažba" </t>
  </si>
  <si>
    <t>255,95*0,06*1,7</t>
  </si>
  <si>
    <t>Zakládání</t>
  </si>
  <si>
    <t>274313611</t>
  </si>
  <si>
    <t>Základy z betonu prostého pasy betonu kamenem neprokládaného tř. C 16/20</t>
  </si>
  <si>
    <t>https://podminky.urs.cz/item/CS_URS_2026_01/274313611</t>
  </si>
  <si>
    <t>1,4*0,9</t>
  </si>
  <si>
    <t>1,4*0,75*2</t>
  </si>
  <si>
    <t>4,7*1,4*0,8*2</t>
  </si>
  <si>
    <t>SO 104 - Chodník E. Rošického 17-křižovatka E</t>
  </si>
  <si>
    <t>113106133</t>
  </si>
  <si>
    <t>Rozebrání dlažeb komunikací pro pěší s přemístěním hmot na skládku na vzdálenost do 3 m nebo s naložením na dopravní prostředek s ložem z kameniva nebo živice a s jakoukoliv výplní spár strojně plochy jednotlivě do 50 m2 z kamenných dlaždic nebo desek</t>
  </si>
  <si>
    <t>https://podminky.urs.cz/item/CS_URS_2026_01/113106133</t>
  </si>
  <si>
    <t>245,3</t>
  </si>
  <si>
    <t>113106151</t>
  </si>
  <si>
    <t>Rozebrání dlažeb vozovek a ploch s přemístěním hmot na skládku na vzdálenost do 3 m nebo s naložením na dopravní prostředek, s jakoukoliv výplní spár ručně z velkých kostek s ložem z kameniva</t>
  </si>
  <si>
    <t>https://podminky.urs.cz/item/CS_URS_2026_01/113106151</t>
  </si>
  <si>
    <t>250,3</t>
  </si>
  <si>
    <t>99*0,2</t>
  </si>
  <si>
    <t>191</t>
  </si>
  <si>
    <t>191*0,4*0,4</t>
  </si>
  <si>
    <t>250,3*0,2*1,8</t>
  </si>
  <si>
    <t>2,64+2,8</t>
  </si>
  <si>
    <t>153,08-5,44</t>
  </si>
  <si>
    <t>"typ dle PD (městské standardy)"</t>
  </si>
  <si>
    <t>99,67+102,09-2-2,1</t>
  </si>
  <si>
    <t>dovoz ze skládky SMJ Pístov</t>
  </si>
  <si>
    <t>99</t>
  </si>
  <si>
    <t>"štěrk"250,3*0,2*1,8</t>
  </si>
  <si>
    <t>"Zámková dlažba" 5*0,06*2,5</t>
  </si>
  <si>
    <t>"beton - 30% z hmotnosti kamenných obrubníků"197,66*0,12*0,2*0,3</t>
  </si>
  <si>
    <t>"živičný kryt" (99)*0,2*0,15*2,5</t>
  </si>
  <si>
    <t>"odvoz do deponie žulové kostky" 7,55*0,28 "vrácení zpět na stavbu"*2</t>
  </si>
  <si>
    <t>99,706*14 "Přepočtené koeficientem množství</t>
  </si>
  <si>
    <t>84,39</t>
  </si>
  <si>
    <t>19,488*14 "Přepočtené koeficientem množství</t>
  </si>
  <si>
    <t>"kamenná dlažba"</t>
  </si>
  <si>
    <t>245,3*0,06*1,7</t>
  </si>
  <si>
    <t>SO 105 - Chodník u fotbalového hřiště</t>
  </si>
  <si>
    <t>354</t>
  </si>
  <si>
    <t>163,3*0,2</t>
  </si>
  <si>
    <t>121151115</t>
  </si>
  <si>
    <t>Sejmutí ornice plochy do 500 m2 tl vrstvy přes 250 do 300 mm strojně</t>
  </si>
  <si>
    <t>https://podminky.urs.cz/item/CS_URS_2026_01/121151115</t>
  </si>
  <si>
    <t>467</t>
  </si>
  <si>
    <t>122251105</t>
  </si>
  <si>
    <t>Odkopávky a prokopávky nezapažené strojně v hornině třídy těžitelnosti I skupiny 3 přes 500 do 1 000 m3</t>
  </si>
  <si>
    <t>https://podminky.urs.cz/item/CS_URS_2026_01/122251105</t>
  </si>
  <si>
    <t>467*1,2</t>
  </si>
  <si>
    <t>315,1*0,4*0,4</t>
  </si>
  <si>
    <t>354*0,2*1,8</t>
  </si>
  <si>
    <t>174151101</t>
  </si>
  <si>
    <t>Zásyp jam, šachet rýh nebo kolem objektů sypaninou se zhutněním</t>
  </si>
  <si>
    <t>https://podminky.urs.cz/item/CS_URS_2026_01/174151101</t>
  </si>
  <si>
    <t>111*1,5*1,25</t>
  </si>
  <si>
    <t>181351103</t>
  </si>
  <si>
    <t>Rozprostření ornice tl vrstvy do 200 mm pl přes 100 do 500 m2 v rovině nebo ve svahu do 1:5 strojně</t>
  </si>
  <si>
    <t>https://podminky.urs.cz/item/CS_URS_2026_01/181351103</t>
  </si>
  <si>
    <t>111*1,5</t>
  </si>
  <si>
    <t>4,2+366,27</t>
  </si>
  <si>
    <t>2,64+1,64</t>
  </si>
  <si>
    <t>370,33-2,42-1,64</t>
  </si>
  <si>
    <t>916231213R</t>
  </si>
  <si>
    <t>Osazení chodníkového obrubníku betonového stojatého s boční opěrou do lože z betonu prostého</t>
  </si>
  <si>
    <t>152,07</t>
  </si>
  <si>
    <t>59217031</t>
  </si>
  <si>
    <t>obrubník silniční betonový 1000x150x250mm</t>
  </si>
  <si>
    <t>59217029</t>
  </si>
  <si>
    <t>obrubník silniční betonový nájezdový 1000x150x150mm</t>
  </si>
  <si>
    <t>59217030R</t>
  </si>
  <si>
    <t>obrubník silniční betonový přechodový 1000x150x150-250mm</t>
  </si>
  <si>
    <t>59217030R1</t>
  </si>
  <si>
    <t>48,865*14 "Přepočtené koeficientem množství</t>
  </si>
  <si>
    <t>354*0,06*1,7</t>
  </si>
  <si>
    <t xml:space="preserve">SO 106 - Chodník křižovatka E. Rošíckého - Kpt. Jaroše - křižovatka E. </t>
  </si>
  <si>
    <t>113106025</t>
  </si>
  <si>
    <t>Rozebrání dlažeb a dílců při překopech inženýrských sítí s přemístěním hmot na skládku na vzdálenost do 3 m nebo s naložením na dopravní prostředek ručně komunikací pro pěší s ložem z kameniva nebo živice a s výplní spár z vegetační dlažby betonové</t>
  </si>
  <si>
    <t>https://podminky.urs.cz/item/CS_URS_2026_01/113106025</t>
  </si>
  <si>
    <t>113106121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</si>
  <si>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</si>
  <si>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https://podminky.urs.cz/item/CS_URS_2026_01/113106121</t>
  </si>
  <si>
    <t>113106134</t>
  </si>
  <si>
    <t>Rozebrání dlažeb komunikací pro pěší s přemístěním hmot na skládku na vzdálenost do 3 m nebo s naložením na dopravní prostředek s ložem z kameniva nebo živice a s jakoukoliv výplní spár strojně plochy jednotlivě do 50 m2 ze zámkové dlažby</t>
  </si>
  <si>
    <t>https://podminky.urs.cz/item/CS_URS_2026_01/113106134</t>
  </si>
  <si>
    <t>5,4</t>
  </si>
  <si>
    <t>540,05</t>
  </si>
  <si>
    <t>556,34</t>
  </si>
  <si>
    <t>244*0,2</t>
  </si>
  <si>
    <t>113155511R</t>
  </si>
  <si>
    <t>Frézování betonového podkladu nebo krytu s naložením hmot na dopravní prostředek plochy do 500 m2 tloušťky vrstvy do 30 mm</t>
  </si>
  <si>
    <t>244*0,4*0,4</t>
  </si>
  <si>
    <t>"štěrk"556,34*0,3*1,8+2,8*0,1*2,4+6,2*0,05*2,4</t>
  </si>
  <si>
    <t>181951111</t>
  </si>
  <si>
    <t>Úprava pláně vyrovnáním výškových rozdílů strojně v hornině třídy těžitelnosti I, skupiny 1 až 3 bez zhutnění</t>
  </si>
  <si>
    <t>https://podminky.urs.cz/item/CS_URS_2026_01/181951111</t>
  </si>
  <si>
    <t>185805212</t>
  </si>
  <si>
    <t>Odstranění květinových výsadeb v terénu z trvalek</t>
  </si>
  <si>
    <t>https://podminky.urs.cz/item/CS_URS_2026_01/185805212</t>
  </si>
  <si>
    <t>"odstranění záhonů"12,4</t>
  </si>
  <si>
    <t>4,83+420,06+90,06+24,45</t>
  </si>
  <si>
    <t>541</t>
  </si>
  <si>
    <t>2,73+2,1</t>
  </si>
  <si>
    <t>420,06</t>
  </si>
  <si>
    <t>540-4,83-90,66-24,45</t>
  </si>
  <si>
    <t>59245226</t>
  </si>
  <si>
    <t>dlažba pro nevidomé betonová 200x100mm tl 80mm barevná</t>
  </si>
  <si>
    <t>1,27+1,28+1,75+1,85+3,4+1,5+1,5+2,8+1,5+1,4+1,8+1,8+2,6</t>
  </si>
  <si>
    <t>596211211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</si>
  <si>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</si>
  <si>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</si>
  <si>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https://podminky.urs.cz/item/CS_URS_2026_01/596211211</t>
  </si>
  <si>
    <t>90,06</t>
  </si>
  <si>
    <t>12,4+6,3+5,7+5,2+12,9+5+5+5+8+7,8+6,9+4,2+5,66</t>
  </si>
  <si>
    <t>916231213</t>
  </si>
  <si>
    <t>https://podminky.urs.cz/item/CS_URS_2026_01/916231213</t>
  </si>
  <si>
    <t>226,5</t>
  </si>
  <si>
    <t>59217017</t>
  </si>
  <si>
    <t>obrubník betonový chodníkový 1000x100x250mm</t>
  </si>
  <si>
    <t>227</t>
  </si>
  <si>
    <t>225,3</t>
  </si>
  <si>
    <t>225,3-14-14-53,5</t>
  </si>
  <si>
    <t>4+6+4+3+3+7+3+3+2,5+4+4+4+3+3+3+2+3</t>
  </si>
  <si>
    <t>(1+1+1+1+1+1+1+1+1+1+1)</t>
  </si>
  <si>
    <t>244</t>
  </si>
  <si>
    <t>"Zámková dlažba" 5,4*0,06*2,5</t>
  </si>
  <si>
    <t>"beton - 30% z hmotnosti kamenných obrubníků"452,5*0,12*0,3*0,28</t>
  </si>
  <si>
    <t>"betonová plocha" 1,89*0,2*2,4</t>
  </si>
  <si>
    <t>"odvoz do deponie zemina" ((12,4*0,5)*1,3* 1,8 )+((140*0,24*0,4)*1,3*1,8)</t>
  </si>
  <si>
    <t>"dovoz z deponie zemina" (((140*0,25*0,25)*1,3)*1,8)+(((140*0,15*1,5)*1,3)*1,8)</t>
  </si>
  <si>
    <t>"odvoz do deponie kamenné obruby + kamenná dlažba" 7,55*0,28 "vrácení zpět na stavbu"*2</t>
  </si>
  <si>
    <t>459,914*14 "Přepočtené koeficientem množství</t>
  </si>
  <si>
    <t>72,743*14 "Přepočtené koeficientem množství</t>
  </si>
  <si>
    <t>540,05*0,06*1,7</t>
  </si>
  <si>
    <t>41</t>
  </si>
  <si>
    <t>82</t>
  </si>
  <si>
    <t>SO 107 - Chodník E. Rošického 12-křižovatka E. Rošíckého - Jiráskova</t>
  </si>
  <si>
    <t>4,4+12,15 "(ulice Jiráskova)"</t>
  </si>
  <si>
    <t>167+4,4+2,1+12,15 "(ulice Jiráskova)"</t>
  </si>
  <si>
    <t>10,5*0,2  "(ulice Jiráskova)"</t>
  </si>
  <si>
    <t>74,7*0,2</t>
  </si>
  <si>
    <t>113155511</t>
  </si>
  <si>
    <t>https://podminky.urs.cz/item/CS_URS_2026_01/113155511</t>
  </si>
  <si>
    <t>2,1</t>
  </si>
  <si>
    <t>133</t>
  </si>
  <si>
    <t>121151105</t>
  </si>
  <si>
    <t>Sejmutí ornice strojně při souvislé ploše do 100 m2, tl. vrstvy přes 250 do 300 mm</t>
  </si>
  <si>
    <t>https://podminky.urs.cz/item/CS_URS_2026_01/121151105</t>
  </si>
  <si>
    <t>122251101</t>
  </si>
  <si>
    <t>Odkopávky a prokopávky nezapažené strojně v hornině třídy těžitelnosti I skupiny 3 do 20 m3</t>
  </si>
  <si>
    <t>https://podminky.urs.cz/item/CS_URS_2026_01/122251101</t>
  </si>
  <si>
    <t>133*0,4*0,4</t>
  </si>
  <si>
    <t>10,5*0,4*0,4  "(ulice Jiráskova)"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</si>
  <si>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</si>
  <si>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</si>
  <si>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https://podminky.urs.cz/item/CS_URS_2026_01/162351103</t>
  </si>
  <si>
    <t>13*1,3</t>
  </si>
  <si>
    <t>16,9</t>
  </si>
  <si>
    <t>167151101</t>
  </si>
  <si>
    <t>Nakládání, skládání a překládání neulehlého výkopku nebo sypaniny strojně nakládání, množství do 100 m3, z horniny třídy těžitelnosti I, skupiny 1 až 3</t>
  </si>
  <si>
    <t>https://podminky.urs.cz/item/CS_URS_2026_01/167151101</t>
  </si>
  <si>
    <t>185,65*0,2*1,8</t>
  </si>
  <si>
    <t>12,15*0,2*1,8 "(ulice Jiráskova)"</t>
  </si>
  <si>
    <t>171251201</t>
  </si>
  <si>
    <t>Uložení sypaniny na skládky nebo meziskládky bez hutnění s upravením uložené sypaniny do předepsaného tvaru</t>
  </si>
  <si>
    <t>https://podminky.urs.cz/item/CS_URS_2026_01/171251201</t>
  </si>
  <si>
    <t>173,5+12,15 "(ulice Jiráskova)"</t>
  </si>
  <si>
    <t>5,7</t>
  </si>
  <si>
    <t>1,5+1,75+1,5+1,2</t>
  </si>
  <si>
    <t>185,9+5,7-(1,5+1,75+1,5+1,5)-(4,7+6,2+7,5+6,1)</t>
  </si>
  <si>
    <t>4,7+6,2+7,5+6,1</t>
  </si>
  <si>
    <t>12,15  "chodník Jiráskova"</t>
  </si>
  <si>
    <t>184,8</t>
  </si>
  <si>
    <t>3,59+2,11</t>
  </si>
  <si>
    <t>120+12,3+9+8</t>
  </si>
  <si>
    <t>10,5 "(ulice Jiráskova)"</t>
  </si>
  <si>
    <t>150-9-8-13</t>
  </si>
  <si>
    <t>3+3,8+3+2,5</t>
  </si>
  <si>
    <t>74,6</t>
  </si>
  <si>
    <t>74,7+74,05</t>
  </si>
  <si>
    <t>"štěrk"167*0,2*1,8</t>
  </si>
  <si>
    <t>"Zámková dlažba" 4,4*0,066*2,4*1,8</t>
  </si>
  <si>
    <t>"beton - 30% z hmotnosti kamenných obrubníků"133*0,12*0,2*0,3</t>
  </si>
  <si>
    <t>"živičný kryt" (74,7*0,16)*0,2*0,15*2,5</t>
  </si>
  <si>
    <t>"odvoz do deponie a dovoz z ní zpět"</t>
  </si>
  <si>
    <t>"kamenné obruby" ((74,7+74,1)*0,12*2,8)*2</t>
  </si>
  <si>
    <t>"kamenná dlažba" ((167*0,05)*2,8)*2</t>
  </si>
  <si>
    <t>"štěrk"12,15*0,2*1,8  "ulice Jiráskova"</t>
  </si>
  <si>
    <t>"živičný kryt" 10,5*0,2*0,15*2,5"ulice Jiráskova"</t>
  </si>
  <si>
    <t>215,145*14 "Přepočtené koeficientem množství</t>
  </si>
  <si>
    <t>"Zámková dlažba" 12,15*0,2*1,8 "(ulice Jiráskova)"</t>
  </si>
  <si>
    <t>"živičný kryt" 10,5*0,2*0,15*2,5 "ulice Jiráskova"</t>
  </si>
  <si>
    <t>27,255*14 "Přepočtené koeficientem množství</t>
  </si>
  <si>
    <t>Tříděníí, nakládání vybouraných hmot na dopravní prostředky vč. přesunu vodorovnou dopravu z areálu odboru dopravy ulice, Mlýnská, Jihlava a vč. složení</t>
  </si>
  <si>
    <t>157*0,06*1,7</t>
  </si>
  <si>
    <t>84</t>
  </si>
  <si>
    <t>SO 108 - Opěrná stěna</t>
  </si>
  <si>
    <t xml:space="preserve">    3 - Svislé a kompletní konstrukce</t>
  </si>
  <si>
    <t>PSV - Práce a dodávky PSV</t>
  </si>
  <si>
    <t xml:space="preserve">    711 - Izolace proti vodě, vlhkosti a plynům</t>
  </si>
  <si>
    <t>122251104</t>
  </si>
  <si>
    <t>Odkopávky a prokopávky nezapažené strojně v hornině třídy těžitelnosti I skupiny 3 přes 100 do 500 m3</t>
  </si>
  <si>
    <t>https://podminky.urs.cz/item/CS_URS_2026_01/122251104</t>
  </si>
  <si>
    <t>1,69*1,74*45,8</t>
  </si>
  <si>
    <t>Hloubení rýh nezapažených š do 800 mm v hornině třídy těžitelnosti I skupiny 3 objem do 50 m3 strojně</t>
  </si>
  <si>
    <t>18,7</t>
  </si>
  <si>
    <t>162751114</t>
  </si>
  <si>
    <t>Vodorovné přemístění přes 6 000 do 7000 m výkopku/sypaniny z horniny třídy těžitelnosti I skupiny 1 až 3</t>
  </si>
  <si>
    <t>https://podminky.urs.cz/item/CS_URS_2026_01/162751114</t>
  </si>
  <si>
    <t>90,5*1,3</t>
  </si>
  <si>
    <t>Nakládání výkopku z hornin třídy těžitelnosti I skupiny 1 až 3</t>
  </si>
  <si>
    <t>117,7*1,6</t>
  </si>
  <si>
    <t>Uložení sypaniny na skládky nebo meziskládky</t>
  </si>
  <si>
    <t>68,4</t>
  </si>
  <si>
    <t>212750101</t>
  </si>
  <si>
    <t>Trativod z drenážních trubek PVC-U SN 4 perforace 360° včetně lože otevřený výkop DN 100</t>
  </si>
  <si>
    <t>https://podminky.urs.cz/item/CS_URS_2026_01/212750101</t>
  </si>
  <si>
    <t>271542211</t>
  </si>
  <si>
    <t>Podsyp pod základové konstrukce se zhutněním z netříděné štěrkodrtě</t>
  </si>
  <si>
    <t>https://podminky.urs.cz/item/CS_URS_2026_01/271542211</t>
  </si>
  <si>
    <t>68*0,01</t>
  </si>
  <si>
    <t>274313711</t>
  </si>
  <si>
    <t>Základové pasy z betonu tř. C 20/25</t>
  </si>
  <si>
    <t>https://podminky.urs.cz/item/CS_URS_2026_01/274313711</t>
  </si>
  <si>
    <t>0,25*0,9*75,5</t>
  </si>
  <si>
    <t>274351121</t>
  </si>
  <si>
    <t>Zřízení bednění základových pasů rovného</t>
  </si>
  <si>
    <t>https://podminky.urs.cz/item/CS_URS_2026_01/274351121</t>
  </si>
  <si>
    <t>68*0,25*2</t>
  </si>
  <si>
    <t>274351122</t>
  </si>
  <si>
    <t>Odstranění bednění základových pasů rovného</t>
  </si>
  <si>
    <t>https://podminky.urs.cz/item/CS_URS_2026_01/274351122</t>
  </si>
  <si>
    <t>274362021</t>
  </si>
  <si>
    <t>Výztuž základových pasů svařovanými sítěmi Kari</t>
  </si>
  <si>
    <t>https://podminky.urs.cz/item/CS_URS_2026_01/274362021</t>
  </si>
  <si>
    <t>Svislé a kompletní konstrukce</t>
  </si>
  <si>
    <t>311113134</t>
  </si>
  <si>
    <t>Nadzákladové zdi z betonových tvárnic ztraceného bednění hladkých včetně výplně z betonu C 16/20, tloušťky zdiva přes 250 do 300 mm</t>
  </si>
  <si>
    <t>https://podminky.urs.cz/item/CS_URS_2026_01/311113134</t>
  </si>
  <si>
    <t>68*1,5</t>
  </si>
  <si>
    <t>311362021</t>
  </si>
  <si>
    <t>Výztuž nosných zdí svařovanými sítěmi Kari</t>
  </si>
  <si>
    <t>https://podminky.urs.cz/item/CS_URS_2026_01/311362021</t>
  </si>
  <si>
    <t>998152111</t>
  </si>
  <si>
    <t>Přesun hmot pro montované zdi a valy v do 12 m</t>
  </si>
  <si>
    <t>https://podminky.urs.cz/item/CS_URS_2026_01/998152111</t>
  </si>
  <si>
    <t>PSV</t>
  </si>
  <si>
    <t>Práce a dodávky PSV</t>
  </si>
  <si>
    <t>711</t>
  </si>
  <si>
    <t>Izolace proti vodě, vlhkosti a plynům</t>
  </si>
  <si>
    <t>711161212</t>
  </si>
  <si>
    <t>Izolace proti zemní vlhkosti nopovou fólií svislá, výška nopu 8,0 mm, tl do 0,6 mm</t>
  </si>
  <si>
    <t>https://podminky.urs.cz/item/CS_URS_2026_01/711161212</t>
  </si>
  <si>
    <t>68*1,5*1,2</t>
  </si>
  <si>
    <t>998711101</t>
  </si>
  <si>
    <t>Přesun hmot tonážní pro izolace proti vodě, vlhkosti a plynům v objektech v do 6 m</t>
  </si>
  <si>
    <t>https://podminky.urs.cz/item/CS_URS_2026_01/998711101</t>
  </si>
  <si>
    <t>SO 109 - Oplocení</t>
  </si>
  <si>
    <t xml:space="preserve">    767 - Konstrukce zámečnické</t>
  </si>
  <si>
    <t>131251102</t>
  </si>
  <si>
    <t>Hloubení jam nezapažených v hornině třídy těžitelnosti I skupiny 3 objem do 50 m3 strojně</t>
  </si>
  <si>
    <t>https://podminky.urs.cz/item/CS_URS_2026_01/131251102</t>
  </si>
  <si>
    <t>171201231</t>
  </si>
  <si>
    <t>Poplatek za uložení zeminy a kamení na recyklační skládce (skládkovné) kód odpadu 17 05 04</t>
  </si>
  <si>
    <t>https://podminky.urs.cz/item/CS_URS_2026_01/171201231</t>
  </si>
  <si>
    <t>275313511</t>
  </si>
  <si>
    <t>Základové patky z betonu tř. C 12/15</t>
  </si>
  <si>
    <t>https://podminky.urs.cz/item/CS_URS_2026_01/275313511</t>
  </si>
  <si>
    <t>275351121</t>
  </si>
  <si>
    <t>Zřízení bednění základových patek</t>
  </si>
  <si>
    <t>https://podminky.urs.cz/item/CS_URS_2026_01/275351121</t>
  </si>
  <si>
    <t>275351122</t>
  </si>
  <si>
    <t>Odstranění bednění základových patek</t>
  </si>
  <si>
    <t>https://podminky.urs.cz/item/CS_URS_2026_01/275351122</t>
  </si>
  <si>
    <t>275361821</t>
  </si>
  <si>
    <t>Výztuž základových patek betonářskou ocelí 10 505 (R)</t>
  </si>
  <si>
    <t>https://podminky.urs.cz/item/CS_URS_2026_01/275361821</t>
  </si>
  <si>
    <t>338171113</t>
  </si>
  <si>
    <t>Osazování sloupků a vzpěr plotových ocelových v do 2 m se zabetonováním</t>
  </si>
  <si>
    <t>https://podminky.urs.cz/item/CS_URS_2026_01/338171113</t>
  </si>
  <si>
    <t>55342158.1</t>
  </si>
  <si>
    <t>plotový sloupek s patkou pro svařované panely profilovaný oválný 60x40mm dl 2,0-2,5m povrchová úprava Pz a komaxit</t>
  </si>
  <si>
    <t>338171115</t>
  </si>
  <si>
    <t>Osazování sloupků a vzpěr plotových ocelových v do 2 m ukotvením k pevnému podkladu</t>
  </si>
  <si>
    <t>https://podminky.urs.cz/item/CS_URS_2026_01/338171115</t>
  </si>
  <si>
    <t>339921133</t>
  </si>
  <si>
    <t>Osazování betonových palisád do betonového základu v řadě výšky prvku do 1,5 m</t>
  </si>
  <si>
    <t>https://podminky.urs.cz/item/CS_URS_2026_01/339921133</t>
  </si>
  <si>
    <t>59229015</t>
  </si>
  <si>
    <t>palisáda hranatá betonová 180x120mm v 1200mm přírodní</t>
  </si>
  <si>
    <t>348121322</t>
  </si>
  <si>
    <t>Osazení podhrabových desek dl přes 2 do 3 m na ocelové plotové sloupky</t>
  </si>
  <si>
    <t>https://podminky.urs.cz/item/CS_URS_2026_01/348121322</t>
  </si>
  <si>
    <t>59232003</t>
  </si>
  <si>
    <t>deska podhrabová betonová 300mm</t>
  </si>
  <si>
    <t>348171146</t>
  </si>
  <si>
    <t>Montáž panelového svařovaného oplocení v přes 1,5 do 2,0 m</t>
  </si>
  <si>
    <t>https://podminky.urs.cz/item/CS_URS_2026_01/348171146</t>
  </si>
  <si>
    <t>31391005</t>
  </si>
  <si>
    <t>plotový panel plochý svařovaný 1630x2500mm z Pz drátů</t>
  </si>
  <si>
    <t>348172116</t>
  </si>
  <si>
    <t>Montáž vjezdových bran samonosných jednokřídlových pl do 12 m2</t>
  </si>
  <si>
    <t>https://podminky.urs.cz/item/CS_URS_2026_01/348172116</t>
  </si>
  <si>
    <t>55341607.1</t>
  </si>
  <si>
    <t>brána pojezdová s výplní ze svislých ocelových profilů (JAKL 100/100/3) vč. ocel. táhel, zarážky a bezpečnostních prvků proti zavření</t>
  </si>
  <si>
    <t>348172911.1</t>
  </si>
  <si>
    <t>Montáž a dodávka pohonu pro bránu, vč. příslušenství a přívodního kabelu</t>
  </si>
  <si>
    <t>6,1</t>
  </si>
  <si>
    <t>998232110</t>
  </si>
  <si>
    <t>Přesun hmot pro oplocení zděné z cihel nebo tvárnic v do 3 m</t>
  </si>
  <si>
    <t>https://podminky.urs.cz/item/CS_URS_2026_01/998232110</t>
  </si>
  <si>
    <t>767</t>
  </si>
  <si>
    <t>Konstrukce zámečnické</t>
  </si>
  <si>
    <t>767995115R</t>
  </si>
  <si>
    <t>Montáž ostatních atypických zámečnických konstrukcí hmotnosti přes 50 do 100 kg</t>
  </si>
  <si>
    <t>kpl</t>
  </si>
  <si>
    <t>"montáž branky otevíravé pro pěší šírky 1,5m, v. 2m, pozink, typová - dle dodávky oplocení"</t>
  </si>
  <si>
    <t>55342332R</t>
  </si>
  <si>
    <t>branka plotová jednokřídlá Pz 1000x2030mm</t>
  </si>
  <si>
    <t>SO.K - komunikace</t>
  </si>
  <si>
    <t xml:space="preserve">    8 - Vedení trubní dálková a přípojná</t>
  </si>
  <si>
    <t>M - Práce a dodávky M</t>
  </si>
  <si>
    <t xml:space="preserve">    46-M - Zemní práce při extr.mont.pracích</t>
  </si>
  <si>
    <t>437</t>
  </si>
  <si>
    <t>234,8+254,2+45,52+14+262</t>
  </si>
  <si>
    <t>113107243</t>
  </si>
  <si>
    <t>Odstranění podkladů nebo krytů strojně plochy jednotlivě přes 200 m2 s přemístěním hmot na skládku na vzdálenost do 20 m nebo s naložením na dopravní prostředek živičných, o tl. vrstvy přes 100 do 150 mm</t>
  </si>
  <si>
    <t>https://podminky.urs.cz/item/CS_URS_2026_01/113107243</t>
  </si>
  <si>
    <t>"plocha u hřiště" 234,8+"plocha proti bazénu" 254,2+45,52+"plocha u bazénu"70*0,2</t>
  </si>
  <si>
    <t>136,8+22</t>
  </si>
  <si>
    <t>463*0,4*0,5</t>
  </si>
  <si>
    <t>158,8+463*0,4*0,2-12</t>
  </si>
  <si>
    <t>167151111</t>
  </si>
  <si>
    <t>Nakládání, skládání a překládání neulehlého výkopku nebo sypaniny strojně nakládání, množství přes 100 m3, z hornin třídy těžitelnosti I, skupiny 1 až 3</t>
  </si>
  <si>
    <t>https://podminky.urs.cz/item/CS_URS_2026_01/167151111</t>
  </si>
  <si>
    <t>195,84-12</t>
  </si>
  <si>
    <t>183,84*1,8</t>
  </si>
  <si>
    <t>183,84</t>
  </si>
  <si>
    <t>175111101</t>
  </si>
  <si>
    <t>Obsypání potrubí ručně sypaninou bez prohození, uloženou do 3 m</t>
  </si>
  <si>
    <t>https://podminky.urs.cz/item/CS_URS_2026_01/175111101</t>
  </si>
  <si>
    <t>58337310</t>
  </si>
  <si>
    <t>štěrkopísek frakce 0/4</t>
  </si>
  <si>
    <t>"vč. vodoměrné šachty"12</t>
  </si>
  <si>
    <t>58331200</t>
  </si>
  <si>
    <t>štěrkopísek netříděný</t>
  </si>
  <si>
    <t>12*2 "Přepočtené koeficientem množství</t>
  </si>
  <si>
    <t>937,82+527,4</t>
  </si>
  <si>
    <t>Podsyp pod základové konstrukce se zhutněním a urovnáním povrchu ze štěrkodrtě netříděné</t>
  </si>
  <si>
    <t>0,3</t>
  </si>
  <si>
    <t>273313611</t>
  </si>
  <si>
    <t>Základové desky z betonu tř. C 16/20</t>
  </si>
  <si>
    <t>https://podminky.urs.cz/item/CS_URS_2026_01/273313611</t>
  </si>
  <si>
    <t>2,7</t>
  </si>
  <si>
    <t>"podkladní beton tl. 10cm"</t>
  </si>
  <si>
    <t>273362021</t>
  </si>
  <si>
    <t>Výztuž základových desek svařovanými sítěmi Kari</t>
  </si>
  <si>
    <t>https://podminky.urs.cz/item/CS_URS_2026_01/273362021</t>
  </si>
  <si>
    <t>Podklad ze štěrkodrti ŠD s rozprostřením a zhutněním plochy přes 100 m2, po zhutnění tl. 30 mm</t>
  </si>
  <si>
    <t>937,82</t>
  </si>
  <si>
    <t>564861111R</t>
  </si>
  <si>
    <t>Podklad ze štěrkodrti ŠD s rozprostřením a zhutněním plochy přes 100 m2, po zhutnění tl. 200 mm</t>
  </si>
  <si>
    <t>527,4</t>
  </si>
  <si>
    <t>564871111</t>
  </si>
  <si>
    <t>Podklad ze štěrkodrti ŠD s rozprostřením a zhutněním plochy přes 100 m2, po zhutnění tl. 250 mm</t>
  </si>
  <si>
    <t>https://podminky.urs.cz/item/CS_URS_2026_01/564871111</t>
  </si>
  <si>
    <t>"pod kamenným parkovacím stáním" 403,5+234,6+254,2+45,52</t>
  </si>
  <si>
    <t>564952111</t>
  </si>
  <si>
    <t>Podklad z mechanicky zpevněného kameniva MZK tl 150 mm</t>
  </si>
  <si>
    <t>https://podminky.urs.cz/item/CS_URS_2026_01/564952111</t>
  </si>
  <si>
    <t>565155001</t>
  </si>
  <si>
    <t>Asfaltový beton vrstva podkladní ACP 16 z nemodifikovaného asfaltu s rozprostřením a zhutněním ACP 16 + v pruhu šířky do 1,5 m, po zhutnění tl. 70 mm</t>
  </si>
  <si>
    <t>https://podminky.urs.cz/item/CS_URS_2026_01/565155001</t>
  </si>
  <si>
    <t>"SO 101" 0,16*46,7</t>
  </si>
  <si>
    <t>"SO 103" 0,16*(93,45+34,35)</t>
  </si>
  <si>
    <t>"SO 104" 0,16*(102,1)</t>
  </si>
  <si>
    <t>"SO 105" 0,2*152,1</t>
  </si>
  <si>
    <t>"SO 106" 0,16*225,5</t>
  </si>
  <si>
    <t>"SO107" 0,16*74,7</t>
  </si>
  <si>
    <t>565165001</t>
  </si>
  <si>
    <t>Asfaltový beton vrstva podkladní ACP 16 + tl 80 mm š do 1,5 m z nemodifikovaného asfaltu</t>
  </si>
  <si>
    <t>https://podminky.urs.cz/item/CS_URS_2026_01/565165001</t>
  </si>
  <si>
    <t>634,8</t>
  </si>
  <si>
    <t>573231106</t>
  </si>
  <si>
    <t>Postřik živičný spojovací ze silniční emulze v množství 0,30 kg/m2</t>
  </si>
  <si>
    <t>https://podminky.urs.cz/item/CS_URS_2026_01/573231106</t>
  </si>
  <si>
    <t>3135,69</t>
  </si>
  <si>
    <t>573231108</t>
  </si>
  <si>
    <t>Postřik živičný spojovací ze silniční emulze v množství 0,50 kg/m2</t>
  </si>
  <si>
    <t>https://podminky.urs.cz/item/CS_URS_2026_01/573231108</t>
  </si>
  <si>
    <t>638</t>
  </si>
  <si>
    <t>577144141</t>
  </si>
  <si>
    <t>Asfaltový beton vrstva obrusná ACO 11 (ABS) tl 50 mm š přes 3 m z modifikovaného asfaltu</t>
  </si>
  <si>
    <t>https://podminky.urs.cz/item/CS_URS_2026_01/577144141</t>
  </si>
  <si>
    <t>3135,69-159,15+107,97</t>
  </si>
  <si>
    <t>591111111</t>
  </si>
  <si>
    <t>Kladení dlažby z kostek s provedením lože do tl. 50 mm, s vyplněním spár, s dvojím beraněním a se smetením přebytečného materiálu na krajnici velkých z kamene, do lože z kameniva</t>
  </si>
  <si>
    <t>https://podminky.urs.cz/item/CS_URS_2026_01/591111111</t>
  </si>
  <si>
    <t>"kostka štípaná dlažební žula drobná 8/10"</t>
  </si>
  <si>
    <t>Vedení trubní dálková a přípojná</t>
  </si>
  <si>
    <t>871310310</t>
  </si>
  <si>
    <t>Montáž kanalizačního potrubí hladkého plnostěnného SN 10 z polypropylenu DN 150</t>
  </si>
  <si>
    <t>https://podminky.urs.cz/item/CS_URS_2026_01/871310310</t>
  </si>
  <si>
    <t>28614207</t>
  </si>
  <si>
    <t>trubka kanalizační PP plnostěnná jednovrstvá DN 160x1000mm SN10</t>
  </si>
  <si>
    <t>28611890</t>
  </si>
  <si>
    <t>koleno kanalizační PP KG SN10 160x15°</t>
  </si>
  <si>
    <t>28611892</t>
  </si>
  <si>
    <t>koleno kanalizační PP KG SN10 160x30°</t>
  </si>
  <si>
    <t>28654475</t>
  </si>
  <si>
    <t>přesuvka kanalizační PP DN 160</t>
  </si>
  <si>
    <t>872_01</t>
  </si>
  <si>
    <t>Napojení na stávající kanalizaci</t>
  </si>
  <si>
    <t>890411811</t>
  </si>
  <si>
    <t>Bourání šachet a jímek ručně velikosti obestavěného prostoru do 1,5 m3 z prefabrikovaných skruží</t>
  </si>
  <si>
    <t>https://podminky.urs.cz/item/CS_URS_2026_01/890411811</t>
  </si>
  <si>
    <t>9*0,6*0,2</t>
  </si>
  <si>
    <t>895941301</t>
  </si>
  <si>
    <t>Osazení vpusti uliční DN 450 z betonových dílců dno s výtokem</t>
  </si>
  <si>
    <t>https://podminky.urs.cz/item/CS_URS_2026_01/895941301</t>
  </si>
  <si>
    <t>59223260</t>
  </si>
  <si>
    <t>mříž vtoková litinová k uliční vpusti C250/D400 500x500mm</t>
  </si>
  <si>
    <t>"v případě nepoškození budou použitay stávající"</t>
  </si>
  <si>
    <t>BTL.0006311R</t>
  </si>
  <si>
    <t>vyrovnávací prstenec</t>
  </si>
  <si>
    <t>59224497R</t>
  </si>
  <si>
    <t>horní skruž</t>
  </si>
  <si>
    <t>0006308R</t>
  </si>
  <si>
    <t>průběžný dílec se zápachovou uzávěrou DN 150 PVC</t>
  </si>
  <si>
    <t>59223852R</t>
  </si>
  <si>
    <t>spodní dílec s nízkým kalištěm</t>
  </si>
  <si>
    <t>28661789</t>
  </si>
  <si>
    <t>koš kalový ocelový pro silniční vpusť 425mm vč. madla</t>
  </si>
  <si>
    <t>43</t>
  </si>
  <si>
    <t>89595830R</t>
  </si>
  <si>
    <t>Montáž a dodávka nové vodoměrné šachty, vč. příslušenství, napojení a zemních prací (např. HUTIRA)</t>
  </si>
  <si>
    <t>soubor</t>
  </si>
  <si>
    <t>86</t>
  </si>
  <si>
    <t>89595831R</t>
  </si>
  <si>
    <t>Odstranění stávající betonové vodoměrné šachty, vč. odvozu a likvidace</t>
  </si>
  <si>
    <t>88</t>
  </si>
  <si>
    <t>45</t>
  </si>
  <si>
    <t>8959583R2</t>
  </si>
  <si>
    <t>Výšková úprava šoupat v komunikaci, jedná se výškové vyrovnání stávajících šoupat v komunikaci.</t>
  </si>
  <si>
    <t>90</t>
  </si>
  <si>
    <t>899202211</t>
  </si>
  <si>
    <t>Demontáž mříží litinových včetně rámů, hmotnosti jednotlivě přes 50 do 100 Kg</t>
  </si>
  <si>
    <t>92</t>
  </si>
  <si>
    <t>https://podminky.urs.cz/item/CS_URS_2026_01/899202211</t>
  </si>
  <si>
    <t>47</t>
  </si>
  <si>
    <t>899203112</t>
  </si>
  <si>
    <t>Osazení mříží litinových včetně rámů a košů na bahno pro třídu zatížení B125, C250</t>
  </si>
  <si>
    <t>94</t>
  </si>
  <si>
    <t>https://podminky.urs.cz/item/CS_URS_2026_01/899203112</t>
  </si>
  <si>
    <t>899633141</t>
  </si>
  <si>
    <t>Obetonování potrubí nebo zdiva stok ŽB bez zvláštních nároků na prostředí tř. C 16/20 v otevřeném výkopu</t>
  </si>
  <si>
    <t>96</t>
  </si>
  <si>
    <t>https://podminky.urs.cz/item/CS_URS_2026_01/899633141</t>
  </si>
  <si>
    <t>49</t>
  </si>
  <si>
    <t>914111111</t>
  </si>
  <si>
    <t>Montáž svislé dopravní značky do velikosti 1 m2 objímkami na sloupek nebo konzolu</t>
  </si>
  <si>
    <t>98</t>
  </si>
  <si>
    <t>https://podminky.urs.cz/item/CS_URS_2026_01/914111111</t>
  </si>
  <si>
    <t>40445647</t>
  </si>
  <si>
    <t>dodatkové tabulky E1, E2a,b , E6, E9, E10 E12c, E17 500x500mm</t>
  </si>
  <si>
    <t>100</t>
  </si>
  <si>
    <t>51</t>
  </si>
  <si>
    <t>40445625</t>
  </si>
  <si>
    <t>informativní značky provozní IP8, IP9, IP11-IP13</t>
  </si>
  <si>
    <t>102</t>
  </si>
  <si>
    <t>40445620</t>
  </si>
  <si>
    <t>zákazové, příkazové dopravní značky B1-B34, C1-15</t>
  </si>
  <si>
    <t>104</t>
  </si>
  <si>
    <t>53</t>
  </si>
  <si>
    <t>106</t>
  </si>
  <si>
    <t>108</t>
  </si>
  <si>
    <t>55</t>
  </si>
  <si>
    <t>110</t>
  </si>
  <si>
    <t>112</t>
  </si>
  <si>
    <t>57</t>
  </si>
  <si>
    <t>40445650</t>
  </si>
  <si>
    <t>dodatkové tabulky E7, E12, E13 500x300mm</t>
  </si>
  <si>
    <t>114</t>
  </si>
  <si>
    <t>116</t>
  </si>
  <si>
    <t>59</t>
  </si>
  <si>
    <t>118</t>
  </si>
  <si>
    <t>120</t>
  </si>
  <si>
    <t>61</t>
  </si>
  <si>
    <t>122</t>
  </si>
  <si>
    <t>124</t>
  </si>
  <si>
    <t>63</t>
  </si>
  <si>
    <t>126</t>
  </si>
  <si>
    <t>128</t>
  </si>
  <si>
    <t>65</t>
  </si>
  <si>
    <t>40445612</t>
  </si>
  <si>
    <t>značky upravující přednost P2, P3, P8</t>
  </si>
  <si>
    <t>130</t>
  </si>
  <si>
    <t>132</t>
  </si>
  <si>
    <t>67</t>
  </si>
  <si>
    <t>134</t>
  </si>
  <si>
    <t>136</t>
  </si>
  <si>
    <t>69</t>
  </si>
  <si>
    <t>914511111</t>
  </si>
  <si>
    <t>Montáž sloupku dopravních značek délky do 3,5 m s betonovým základem</t>
  </si>
  <si>
    <t>138</t>
  </si>
  <si>
    <t>https://podminky.urs.cz/item/CS_URS_2026_01/914511111</t>
  </si>
  <si>
    <t>40445230</t>
  </si>
  <si>
    <t>sloupek pro dopravní značku Zn D 70mm v 3,5m</t>
  </si>
  <si>
    <t>140</t>
  </si>
  <si>
    <t>71</t>
  </si>
  <si>
    <t>142</t>
  </si>
  <si>
    <t>144</t>
  </si>
  <si>
    <t>73</t>
  </si>
  <si>
    <t>146</t>
  </si>
  <si>
    <t>148</t>
  </si>
  <si>
    <t>75</t>
  </si>
  <si>
    <t>150</t>
  </si>
  <si>
    <t>152</t>
  </si>
  <si>
    <t>77</t>
  </si>
  <si>
    <t>154</t>
  </si>
  <si>
    <t>156</t>
  </si>
  <si>
    <t>79</t>
  </si>
  <si>
    <t>158</t>
  </si>
  <si>
    <t>160</t>
  </si>
  <si>
    <t>81</t>
  </si>
  <si>
    <t>915211112</t>
  </si>
  <si>
    <t>Vodorovné dopravní značení dělící čáry souvislé š 125 mm retroreflexní bílý/modrý plast</t>
  </si>
  <si>
    <t>162</t>
  </si>
  <si>
    <t>https://podminky.urs.cz/item/CS_URS_2026_01/915211112</t>
  </si>
  <si>
    <t>"SO 101"105</t>
  </si>
  <si>
    <t>"SO 103"201</t>
  </si>
  <si>
    <t>"SO 104"73</t>
  </si>
  <si>
    <t>"SO 105"128</t>
  </si>
  <si>
    <t>"SO 107"27,5</t>
  </si>
  <si>
    <t>"so 102.1" 50</t>
  </si>
  <si>
    <t>915211122</t>
  </si>
  <si>
    <t>Vodorovné dopravní značení dělící čáry přerušované š 125 mm retroreflexní bílý plast</t>
  </si>
  <si>
    <t>164</t>
  </si>
  <si>
    <t>https://podminky.urs.cz/item/CS_URS_2026_01/915211122</t>
  </si>
  <si>
    <t>"SO 103"17</t>
  </si>
  <si>
    <t>83</t>
  </si>
  <si>
    <t>915221112</t>
  </si>
  <si>
    <t>Vodorovné dopravní značení vodící čáry souvislé š 250 mm retroreflexní bílý plast</t>
  </si>
  <si>
    <t>166</t>
  </si>
  <si>
    <t>https://podminky.urs.cz/item/CS_URS_2026_01/915221112</t>
  </si>
  <si>
    <t>"SO 101"27</t>
  </si>
  <si>
    <t>915221122</t>
  </si>
  <si>
    <t>Vodorovné dopravní značení vodící čáry přerušované š 250 mm retroreflexní bílý plast</t>
  </si>
  <si>
    <t>https://podminky.urs.cz/item/CS_URS_2026_01/915221122</t>
  </si>
  <si>
    <t>"SO 101"24</t>
  </si>
  <si>
    <t>85</t>
  </si>
  <si>
    <t>915231112</t>
  </si>
  <si>
    <t>Vodorovné dopravní značení přechody pro chodce, šipky, symboly retroreflexní bílý plast</t>
  </si>
  <si>
    <t>170</t>
  </si>
  <si>
    <t>https://podminky.urs.cz/item/CS_URS_2026_01/915231112</t>
  </si>
  <si>
    <t>"so 102.1" 18</t>
  </si>
  <si>
    <t>"SO 101"9</t>
  </si>
  <si>
    <t>172</t>
  </si>
  <si>
    <t>"SO 103"8,6</t>
  </si>
  <si>
    <t>87</t>
  </si>
  <si>
    <t>915611111</t>
  </si>
  <si>
    <t>Předznačení vodorovného liniového značení</t>
  </si>
  <si>
    <t>174</t>
  </si>
  <si>
    <t>https://podminky.urs.cz/item/CS_URS_2026_01/915611111</t>
  </si>
  <si>
    <t>"SO 101"156</t>
  </si>
  <si>
    <t>"SO 103"218</t>
  </si>
  <si>
    <t>915621111</t>
  </si>
  <si>
    <t>Předznačení vodorovného plošného značení</t>
  </si>
  <si>
    <t>176</t>
  </si>
  <si>
    <t>https://podminky.urs.cz/item/CS_URS_2026_01/915621111</t>
  </si>
  <si>
    <t>"SO 102.1"18</t>
  </si>
  <si>
    <t>89</t>
  </si>
  <si>
    <t>916111112</t>
  </si>
  <si>
    <t>Osazení silniční obruby z dlažebních kostek v jedné řadě s ložem tl. přes 50 do 100 mm, s vyplněním a zatřením spár cementovou maltou z velkých kostek bez boční opěry, do lože z betonu prostého</t>
  </si>
  <si>
    <t>178</t>
  </si>
  <si>
    <t>https://podminky.urs.cz/item/CS_URS_2026_01/916111112</t>
  </si>
  <si>
    <t>128+82+160</t>
  </si>
  <si>
    <t>"kostka štípaná dlažební žula velká 15/17"</t>
  </si>
  <si>
    <t>"dovoz ze skládky OD Mlýnská"</t>
  </si>
  <si>
    <t>919121111</t>
  </si>
  <si>
    <t>Těsnění spár zálivkou za studena pro komůrky š 10 mm hl 20 mm s těsnicím profilem</t>
  </si>
  <si>
    <t>180</t>
  </si>
  <si>
    <t>https://podminky.urs.cz/item/CS_URS_2026_01/919121111</t>
  </si>
  <si>
    <t>91</t>
  </si>
  <si>
    <t>182</t>
  </si>
  <si>
    <t>184</t>
  </si>
  <si>
    <t>93</t>
  </si>
  <si>
    <t>186</t>
  </si>
  <si>
    <t>188</t>
  </si>
  <si>
    <t>95</t>
  </si>
  <si>
    <t>190</t>
  </si>
  <si>
    <t>919121223</t>
  </si>
  <si>
    <t>Těsnění spár zálivkou za studena pro komůrky š 15 mm hl 30 mm</t>
  </si>
  <si>
    <t>192</t>
  </si>
  <si>
    <t>https://podminky.urs.cz/item/CS_URS_2026_01/919121223</t>
  </si>
  <si>
    <t>458</t>
  </si>
  <si>
    <t>97</t>
  </si>
  <si>
    <t>966006132</t>
  </si>
  <si>
    <t>Odstranění značek dopravních nebo orientačních se sloupky s betonovými patkami</t>
  </si>
  <si>
    <t>194</t>
  </si>
  <si>
    <t>https://podminky.urs.cz/item/CS_URS_2026_01/966006132</t>
  </si>
  <si>
    <t>966007112</t>
  </si>
  <si>
    <t>Odstranění vodorovného značení frézováním barvy z čáry š do 250 mm</t>
  </si>
  <si>
    <t>196</t>
  </si>
  <si>
    <t>https://podminky.urs.cz/item/CS_URS_2026_01/966007112</t>
  </si>
  <si>
    <t>198</t>
  </si>
  <si>
    <t>200</t>
  </si>
  <si>
    <t>101</t>
  </si>
  <si>
    <t>202</t>
  </si>
  <si>
    <t>204</t>
  </si>
  <si>
    <t>103</t>
  </si>
  <si>
    <t>Poplatek za uložení na skládce (skládkovné)  štěrk kód odpadu 17 05 04</t>
  </si>
  <si>
    <t>206</t>
  </si>
  <si>
    <t>208</t>
  </si>
  <si>
    <t>"štěrk" 810,52*0,3*1,8</t>
  </si>
  <si>
    <t>"živičný kryt" 548,52*0,2*0,15*2,5</t>
  </si>
  <si>
    <t>105</t>
  </si>
  <si>
    <t>210</t>
  </si>
  <si>
    <t>437,681*14 "Přepočtené koeficientem množství</t>
  </si>
  <si>
    <t>212</t>
  </si>
  <si>
    <t>107</t>
  </si>
  <si>
    <t>9972216R1</t>
  </si>
  <si>
    <t>Třídění, umytí, nakládání vybouraných hmot na dopravní prostředky vč. přesunu vodorovnou dopravu z areálu odboru dopravy ulice, Mlýnská, Jihlava a vč. složení</t>
  </si>
  <si>
    <t>214</t>
  </si>
  <si>
    <t>(937,82*0,17*0,17*1,9)</t>
  </si>
  <si>
    <t>9972216R3</t>
  </si>
  <si>
    <t>Nakládání stavebního materiálu (žulové kostky - kostka velká 17/17) na dopravní prostředky vč. přesunu vodorovnou dopravu z areálu OD - ulice Mlýnská, Jihlava, vč. složení</t>
  </si>
  <si>
    <t>216</t>
  </si>
  <si>
    <t>51,49</t>
  </si>
  <si>
    <t>109</t>
  </si>
  <si>
    <t>9972216R2</t>
  </si>
  <si>
    <t>218</t>
  </si>
  <si>
    <t>((128+82+160)*0,17*0,17*1,9)</t>
  </si>
  <si>
    <t>9972216R4</t>
  </si>
  <si>
    <t>220</t>
  </si>
  <si>
    <t>20,317</t>
  </si>
  <si>
    <t>111</t>
  </si>
  <si>
    <t>222</t>
  </si>
  <si>
    <t>0,45</t>
  </si>
  <si>
    <t>998225111</t>
  </si>
  <si>
    <t>Přesun hmot pro pozemní komunikace s krytem z kamene, monolitickým betonovým nebo živičným</t>
  </si>
  <si>
    <t>224</t>
  </si>
  <si>
    <t>https://podminky.urs.cz/item/CS_URS_2026_01/998225111</t>
  </si>
  <si>
    <t>113</t>
  </si>
  <si>
    <t>998271301</t>
  </si>
  <si>
    <t>Přesun hmot pro kanalizace hloubené monolitické z betonu otevřený výkop</t>
  </si>
  <si>
    <t>226</t>
  </si>
  <si>
    <t>https://podminky.urs.cz/item/CS_URS_2026_01/998271301</t>
  </si>
  <si>
    <t>Práce a dodávky M</t>
  </si>
  <si>
    <t>46-M</t>
  </si>
  <si>
    <t>Zemní práce při extr.mont.pracích</t>
  </si>
  <si>
    <t>460791212</t>
  </si>
  <si>
    <t>Montáž trubek ochranných plastových uložených volně do rýhy ohebných přes 32 do 50 mm</t>
  </si>
  <si>
    <t>228</t>
  </si>
  <si>
    <t>https://podminky.urs.cz/item/CS_URS_2026_01/460791212</t>
  </si>
  <si>
    <t>463</t>
  </si>
  <si>
    <t>115</t>
  </si>
  <si>
    <t>34571351</t>
  </si>
  <si>
    <t>trubka elektroinstalační ohebná dvouplášťová korugovaná HDPE (chránička) D 40/50mm</t>
  </si>
  <si>
    <t>256</t>
  </si>
  <si>
    <t>230</t>
  </si>
  <si>
    <t>486,15</t>
  </si>
  <si>
    <t xml:space="preserve">"poznámka k položce: Chránička bude provedena dle PD" </t>
  </si>
  <si>
    <t>SO.M - mobiliář městský</t>
  </si>
  <si>
    <t>936104211</t>
  </si>
  <si>
    <t>Montáž odpadkového koše do betonové patky</t>
  </si>
  <si>
    <t>https://podminky.urs.cz/item/CS_URS_2026_01/936104211</t>
  </si>
  <si>
    <t>749101K1</t>
  </si>
  <si>
    <t>Venkovní odpadkový koš o objemu 80l válcového tvaru o rozměrech 533x424x816 mm, osazený na ocelovém sloupku s možností kotvení pod úrovní terénu. Konstrukce z pozinkované oceli s práškovou povrchovou úpravou, včetně vyjímatelné plastové vnitřní nádoby,</t>
  </si>
  <si>
    <t>RAL 9007</t>
  </si>
  <si>
    <t>749101K2</t>
  </si>
  <si>
    <t>Venkovní odpadkový koš o objemu 60l válcového tvaru o rozměrech 489x386x966 mm, osazený na ocelovém sloupku s možností kotvení pod úrovní terénu. Konstrukce z pozinkované oceli s práškovou povrchovou úpravou, včetně vyjímatelné plastové vnitřní nádoby,</t>
  </si>
  <si>
    <t>936124113</t>
  </si>
  <si>
    <t>Montáž lavičky stabilní kotvené šrouby na pevný podklad</t>
  </si>
  <si>
    <t>https://podminky.urs.cz/item/CS_URS_2026_01/936124113</t>
  </si>
  <si>
    <t>749101L1</t>
  </si>
  <si>
    <t>Lavička pro městské použití. Nosná konstrukce z pozinkované oceli s práškovým lakem, sedák a opěradlo z masivního dřeva kotvené k ocelové konstrukci. V podnoží otvory pro pevné ukotvení k podkladu - dle PD a městkých standardů města Jihlavy</t>
  </si>
  <si>
    <t>936174311</t>
  </si>
  <si>
    <t>Montáž stojanu na kola pro kola kotevními šrouby na pevný podklad</t>
  </si>
  <si>
    <t>https://podminky.urs.cz/item/CS_URS_2026_01/936174311</t>
  </si>
  <si>
    <t>749101S1</t>
  </si>
  <si>
    <t>Stojan na kola o rozměru400x40x900 mm: Zinkovaná ocelová konstrukce s práškovým lakem, doplněná pryžovým profilem z EPDM odolným vůči UV záření. Ve spodní části jsou kotvicí desky se čtyřmi otvory pro pevné uchycení k podkladu,RAL9005- dle PD a měst.stand</t>
  </si>
  <si>
    <t>SO 110 - Veřejné osvětlení</t>
  </si>
  <si>
    <t xml:space="preserve">    21-M.1 - Elektromontáže - Kabely</t>
  </si>
  <si>
    <t xml:space="preserve">    21-M.2 - Elektomontáže - rozvaděče a výrobky</t>
  </si>
  <si>
    <t xml:space="preserve">    21-M - Elektromontáže - zemnění</t>
  </si>
  <si>
    <t>VRN - Vedlejší rozpočtové náklady</t>
  </si>
  <si>
    <t xml:space="preserve">    VRN1 - Průzkumné, zeměměřičské a projektové práce</t>
  </si>
  <si>
    <t xml:space="preserve">    VRN9 - Ostatní náklady</t>
  </si>
  <si>
    <t>21-M.1</t>
  </si>
  <si>
    <t>Elektromontáže - Kabely</t>
  </si>
  <si>
    <t>210812061</t>
  </si>
  <si>
    <t>Montáž kabelu Cu plného nebo laněného do 1 kV žíly 5x1,5 až 2,5 mm2 (např. CYKY, CYKFY) bez ukončení uloženého volně nebo v liště</t>
  </si>
  <si>
    <t>https://podminky.urs.cz/item/CS_URS_2026_01/210812061</t>
  </si>
  <si>
    <t>"VO"</t>
  </si>
  <si>
    <t>217,5*1,15 "Přepočtené koeficientem množství</t>
  </si>
  <si>
    <t>34111090</t>
  </si>
  <si>
    <t>kabel instalační jádro Cu plné izolace PVC plášť PVC 450/750V (CYKY) 5x1,5mm2</t>
  </si>
  <si>
    <t>"Zřízení nového přechodu"</t>
  </si>
  <si>
    <t>((13,31+2+7,8)*1,1)*1,15 "Přepočtené koeficientem množství</t>
  </si>
  <si>
    <t>210812065</t>
  </si>
  <si>
    <t>Montáž kabelu Cu plného nebo laněného do 1 kV žíly 5x10 až 16 mm2 (např. CYKY, CYKFY) bez ukončení uloženého volně nebo v liště</t>
  </si>
  <si>
    <t>https://podminky.urs.cz/item/CS_URS_2026_01/210812065</t>
  </si>
  <si>
    <t>680-21</t>
  </si>
  <si>
    <t>34113034</t>
  </si>
  <si>
    <t>kabel instalační jádro Cu plné izolace PVC plášť PVC 450/750V (CYKY) 5x10mm2</t>
  </si>
  <si>
    <t>"zřízení nového přechodu"</t>
  </si>
  <si>
    <t>220060771</t>
  </si>
  <si>
    <t>Montáž kabelu závlačného ručně zatahovaného do rour kabelovodů s jádrem 1 mm TCE/KE, KFE, KEZE, 1 až 7 P</t>
  </si>
  <si>
    <t>https://podminky.urs.cz/item/CS_URS_2026_01/220060771</t>
  </si>
  <si>
    <t xml:space="preserve">"VO" </t>
  </si>
  <si>
    <t>675-21</t>
  </si>
  <si>
    <t>34126167</t>
  </si>
  <si>
    <t>kabel sdělovací podélně vodotěsný stíněný laminovanou Al folií jádro Cu plné izolace foam-skin PE plášť PE 150V (TCEPKPFLE) 3x4x0,8mm2</t>
  </si>
  <si>
    <t>34141027</t>
  </si>
  <si>
    <t>vodič propojovací flexibilní jádro Cu lanované izolace PVC 450/750V (H07V-K) 1x6mm2</t>
  </si>
  <si>
    <t>741128002</t>
  </si>
  <si>
    <t>Ostatní práce při montáži vodičů a kabelů - označení štítkem</t>
  </si>
  <si>
    <t>https://podminky.urs.cz/item/CS_URS_2026_01/741128002</t>
  </si>
  <si>
    <t>21-M.2</t>
  </si>
  <si>
    <t>Elektomontáže - rozvaděče a výrobky</t>
  </si>
  <si>
    <t>210203901</t>
  </si>
  <si>
    <t>Montáž svítidel LED se zapojením vodičů průmyslových nebo venkovních na výložník nebo dřík</t>
  </si>
  <si>
    <t>https://podminky.urs.cz/item/CS_URS_2026_01/210203901</t>
  </si>
  <si>
    <t>"VO" 14</t>
  </si>
  <si>
    <t>34774001</t>
  </si>
  <si>
    <t>svítidlo veřejného osvětlení na výložník zdroj LED 39W 4600lm 4000K</t>
  </si>
  <si>
    <t>"VOK 1" 11</t>
  </si>
  <si>
    <t xml:space="preserve">Svítidlo typu LED o výkonu 38,5 W, IP66,  Požadovaná mechanická odolnost svítidel – min. IK08, </t>
  </si>
  <si>
    <t xml:space="preserve"> Svítidla budou vybavena přepěťovou pojistkou min. 10 kV, CRI index barevného podání min R(a)=70, regulace výkonu v 5-ti stupních, </t>
  </si>
  <si>
    <t xml:space="preserve"> optická část svítidla je kryta tvrzeným sklem, elektronická část je pro údržbu beznástrojově přístupné a rozebiratelné</t>
  </si>
  <si>
    <t>"VOP 1" 2</t>
  </si>
  <si>
    <t xml:space="preserve">Svítidlo typu LED o výkonu 38,5 W, IP66,  Požadovaná mechanická odolnost svítidel – min. IK08, Svítidla budou vybavena přepěťovou pojistkou min. 10 </t>
  </si>
  <si>
    <t>CRI index barevného podání min R(a)=70, regulace výkonu v 5-ti stupních, optická část svítidla je kryta tvrzeným sklem,</t>
  </si>
  <si>
    <t>elektronická část je pro údržbu beznástrojově přístupné a rozebiratelné</t>
  </si>
  <si>
    <t>34774002</t>
  </si>
  <si>
    <t>svítidlo veřejného osvětlení na výložník zdroj LED 56,5W 6133lm 4000K</t>
  </si>
  <si>
    <t xml:space="preserve">"VOK 3" 2 </t>
  </si>
  <si>
    <t>Svítidlo typu LED o výkonu 54 W, IP66,  Požadovaná mechanická odolnost svítidel – min. IK08, Svítidla budou vybavena přepěťovou pojistkou min. 10 kV</t>
  </si>
  <si>
    <t xml:space="preserve"> elektronická část je pro údržbu beznástrojově přístupné a rozebiratelné</t>
  </si>
  <si>
    <t>34774003</t>
  </si>
  <si>
    <t>svítidlo veřejného osvětlení na výložník zdroj LED 83W 9006lm 4000K</t>
  </si>
  <si>
    <t xml:space="preserve">"VOK 2" 1 </t>
  </si>
  <si>
    <t>Svítidlo typu LED o výkonu 85 W, IP66,  Požadovaná mechanická odolnost svítidel – min. IK08, Svítidla budou vybavena přepěťovou pojistkou min. 10 kV</t>
  </si>
  <si>
    <t>210204011</t>
  </si>
  <si>
    <t>Montáž stožárů osvětlení ocelových samostatně stojících délky do 12 m</t>
  </si>
  <si>
    <t>https://podminky.urs.cz/item/CS_URS_2026_01/210204011</t>
  </si>
  <si>
    <t>31674107</t>
  </si>
  <si>
    <t>stožár osvětlovací uliční Pz 159/133/114 v 8,2m</t>
  </si>
  <si>
    <t xml:space="preserve">"VO" 14 </t>
  </si>
  <si>
    <t>Stožáry kruhového průřezu typu třístupňový, montážní výška světelného zdroje</t>
  </si>
  <si>
    <t>8 m, (K8)-133/89/60 žárový zinek s možností vytočení</t>
  </si>
  <si>
    <t>výložníku s bezpečnostními polepy (provedení dle standardizace provedení), žárové zinkování s vrchním nátěrem dle výběru - RAL</t>
  </si>
  <si>
    <t>31674114</t>
  </si>
  <si>
    <t>stožár osvětlovací uliční Pz 159/133/114 v 7,2m</t>
  </si>
  <si>
    <t>6,5 m, 133/89/60 žárový zinek s možností vytočení</t>
  </si>
  <si>
    <t>210204104</t>
  </si>
  <si>
    <t>Montáž výložníků osvětlení jednoramenných sloupových hmotnosti přes 35 kg</t>
  </si>
  <si>
    <t>https://podminky.urs.cz/item/CS_URS_2026_01/210204104</t>
  </si>
  <si>
    <t>31674004</t>
  </si>
  <si>
    <t>výložník rovný jednoduchý k osvětlovacím stožárům uličním vyložení 2500mm</t>
  </si>
  <si>
    <t>"zřízení nového přechodu" 2</t>
  </si>
  <si>
    <t>31674001</t>
  </si>
  <si>
    <t>výložník rovný jednoduchý k osvětlovacím stožárům uličním vyložení 1000mm</t>
  </si>
  <si>
    <t>210204123</t>
  </si>
  <si>
    <t>Montáž patic stožárů osvětlení sklolaminátových</t>
  </si>
  <si>
    <t>https://podminky.urs.cz/item/CS_URS_2026_01/210204123</t>
  </si>
  <si>
    <t>59262002</t>
  </si>
  <si>
    <t>patka železobetonová pro stožáry do výšky 8m</t>
  </si>
  <si>
    <t>31674126</t>
  </si>
  <si>
    <t>manžeta plastová ochranná na stožár d=159mm</t>
  </si>
  <si>
    <t>210204202</t>
  </si>
  <si>
    <t>Montáž elektrovýzbroje stožárů osvětlení 2 okruhy</t>
  </si>
  <si>
    <t>https://podminky.urs.cz/item/CS_URS_2026_01/210204202</t>
  </si>
  <si>
    <t>210204203</t>
  </si>
  <si>
    <t>Montáž elektrovýzbroje stožárů osvětlení 3 okruhy</t>
  </si>
  <si>
    <t>https://podminky.urs.cz/item/CS_URS_2026_01/210204203</t>
  </si>
  <si>
    <t>31674130</t>
  </si>
  <si>
    <t>výzbroj stožárová SV 6.10.4</t>
  </si>
  <si>
    <t>2*9 "Přepočtené koeficientem množství</t>
  </si>
  <si>
    <t>31674131</t>
  </si>
  <si>
    <t>výzbroj stožárová SV 6.16.4</t>
  </si>
  <si>
    <t>210204203_R</t>
  </si>
  <si>
    <t>Svodiče T2+T3 do svítidel VO (Uimp min 10 kV)</t>
  </si>
  <si>
    <t>210204204_R</t>
  </si>
  <si>
    <t>Předřadníky LED svítidel s možností regulace 1-10 V</t>
  </si>
  <si>
    <t>210204205_R</t>
  </si>
  <si>
    <t>Ostatní drobný materiál ke svítidlům</t>
  </si>
  <si>
    <t>Dozbrojení stávajícího rozvaděče VO</t>
  </si>
  <si>
    <t>21-M.3</t>
  </si>
  <si>
    <t>Ostatní nespecifickovaný materiál a drobný materiál</t>
  </si>
  <si>
    <t>21-M.4</t>
  </si>
  <si>
    <t>Typizované štítky popisu VO dle standardů města</t>
  </si>
  <si>
    <t>ks</t>
  </si>
  <si>
    <t>"provedení dle standardizace provedení města Jihlavy"</t>
  </si>
  <si>
    <t>21-M.5</t>
  </si>
  <si>
    <t>Vystrojení rozvaděčů, testy, dílenské a dodavatelské dokumentace výrobců, výrobní štítky apod.</t>
  </si>
  <si>
    <t>741375042</t>
  </si>
  <si>
    <t>Montáž modulový osvětlovací systém - předřadník</t>
  </si>
  <si>
    <t>21-M</t>
  </si>
  <si>
    <t>Elektromontáže - zemnění</t>
  </si>
  <si>
    <t>210220002</t>
  </si>
  <si>
    <t>Montáž uzemňovacích vedení vodičů FeZn pomocí svorek na povrchu drátem nebo lanem do průměru 10 mm</t>
  </si>
  <si>
    <t>https://podminky.urs.cz/item/CS_URS_2026_01/210220002</t>
  </si>
  <si>
    <t>35441073</t>
  </si>
  <si>
    <t>drát D 10mm FeZn</t>
  </si>
  <si>
    <t>kg</t>
  </si>
  <si>
    <t>35442062</t>
  </si>
  <si>
    <t>pás zemnící 30x4mm FeZn</t>
  </si>
  <si>
    <t>210220022</t>
  </si>
  <si>
    <t>Montáž uzemňovacího vedení vodičů FeZn pomocí svorek v zemi s izolací spojů drátem průměru do 10 mm ve městské zástavbě</t>
  </si>
  <si>
    <t>https://podminky.urs.cz/item/CS_URS_2026_01/210220022</t>
  </si>
  <si>
    <t>"VO" 240-18</t>
  </si>
  <si>
    <t>"zřízení nového přechodu" 18</t>
  </si>
  <si>
    <t>210220301</t>
  </si>
  <si>
    <t>Montáž svorek hromosvodných se 2 šrouby</t>
  </si>
  <si>
    <t>https://podminky.urs.cz/item/CS_URS_2026_01/210220301</t>
  </si>
  <si>
    <t>"zřízení nového přechodu" 8</t>
  </si>
  <si>
    <t>35431012</t>
  </si>
  <si>
    <t>svorka uzemnění FeZn spojovací s příložkou</t>
  </si>
  <si>
    <t>"VO" 36-8</t>
  </si>
  <si>
    <t>35441996</t>
  </si>
  <si>
    <t>svorka odbočovací a spojovací pro spojování kruhových a páskových vodičů, FeZn</t>
  </si>
  <si>
    <t>"VO"136</t>
  </si>
  <si>
    <t>210220458</t>
  </si>
  <si>
    <t>Montáž doplňků hromosvodného vedení - antikorozní ochrany přechodu mezi prostředím pomocí nátěru nebo smršťovací pásky</t>
  </si>
  <si>
    <t>https://podminky.urs.cz/item/CS_URS_2026_01/210220458</t>
  </si>
  <si>
    <t>"VO" 16</t>
  </si>
  <si>
    <t>34343118</t>
  </si>
  <si>
    <t>trubka smršťovací tenkostěnná bez lepidla RC 6,4/3,2</t>
  </si>
  <si>
    <t>2210101040</t>
  </si>
  <si>
    <t>Suspenze asfaltová Gumoasfalt SA 12 10 kg</t>
  </si>
  <si>
    <t xml:space="preserve">"zřízení nového přechodu" 2 </t>
  </si>
  <si>
    <t>21-M_Pol001</t>
  </si>
  <si>
    <t>Ostatní drobný materiál k zemění</t>
  </si>
  <si>
    <t>275313611</t>
  </si>
  <si>
    <t>Základové patky z betonu tř. C 16/20</t>
  </si>
  <si>
    <t>https://podminky.urs.cz/item/CS_URS_2026_01/275313611</t>
  </si>
  <si>
    <t>" zřízení nového přechodu" 2</t>
  </si>
  <si>
    <t>460010025</t>
  </si>
  <si>
    <t>Vytyčení trasy inženýrských sítí v zastavěném prostoru</t>
  </si>
  <si>
    <t>km</t>
  </si>
  <si>
    <t>https://podminky.urs.cz/item/CS_URS_2026_01/460010025</t>
  </si>
  <si>
    <t>460131113</t>
  </si>
  <si>
    <t>Hloubení nezapažených jam při elektromontážích ručně v hornině tř I skupiny 3</t>
  </si>
  <si>
    <t>https://podminky.urs.cz/item/CS_URS_2026_01/460131113</t>
  </si>
  <si>
    <t>(1,3*1,8*1,3)*18</t>
  </si>
  <si>
    <t>460171252</t>
  </si>
  <si>
    <t>Hloubení kabelových nezapažených rýh strojně š 50 cm hl 60 cm v hornině tř I skupiny 3</t>
  </si>
  <si>
    <t>https://podminky.urs.cz/item/CS_URS_2026_01/460171252</t>
  </si>
  <si>
    <t>460171282</t>
  </si>
  <si>
    <t>Hloubení kabelových nezapažených rýh strojně š 50 cm hl 90 cm v hornině tř I skupiny 3</t>
  </si>
  <si>
    <t>https://podminky.urs.cz/item/CS_URS_2026_01/460171282</t>
  </si>
  <si>
    <t>"VO" 330</t>
  </si>
  <si>
    <t>"zřízení nového přechodu" 7,8+13,8</t>
  </si>
  <si>
    <t>460171322</t>
  </si>
  <si>
    <t>Hloubení kabelových nezapažených rýh strojně š 50 cm hl 120 cm v hornině tř I skupiny 3</t>
  </si>
  <si>
    <t>https://podminky.urs.cz/item/CS_URS_2026_01/460171322</t>
  </si>
  <si>
    <t>460431262</t>
  </si>
  <si>
    <t>Zásyp kabelových rýh ručně se zhutněním š 50 cm hl 60 cm z horniny tř I skupiny 3</t>
  </si>
  <si>
    <t>https://podminky.urs.cz/item/CS_URS_2026_01/460431262</t>
  </si>
  <si>
    <t>460431292</t>
  </si>
  <si>
    <t>Zásyp kabelových rýh ručně se zhutněním š 50 cm hl 90 cm z horniny tř I skupiny 3</t>
  </si>
  <si>
    <t>https://podminky.urs.cz/item/CS_URS_2026_01/460431292</t>
  </si>
  <si>
    <t>460431332</t>
  </si>
  <si>
    <t>Zásyp kabelových rýh ručně se zhutněním š 50 cm hl 120 cm z horniny tř I skupiny 3</t>
  </si>
  <si>
    <t>https://podminky.urs.cz/item/CS_URS_2026_01/460431332</t>
  </si>
  <si>
    <t>460641124</t>
  </si>
  <si>
    <t>Základové konstrukce při elektromontážích ze ŽB tř. C 20/25 bez zvláštních nároků na prostředí</t>
  </si>
  <si>
    <t>https://podminky.urs.cz/item/CS_URS_2026_01/460641124</t>
  </si>
  <si>
    <t>"VO" 7,5</t>
  </si>
  <si>
    <t>"zřízení nového přechodu" 1</t>
  </si>
  <si>
    <t>460661512</t>
  </si>
  <si>
    <t>Kabelové lože z písku pro kabely nn kryté plastovou fólií š lože přes 25 do 50 cm</t>
  </si>
  <si>
    <t>https://podminky.urs.cz/item/CS_URS_2026_01/460661512</t>
  </si>
  <si>
    <t>"VO" 330+210-7,8-13,8</t>
  </si>
  <si>
    <t>"VO" 669</t>
  </si>
  <si>
    <t>669*1,15 "Přepočtené koeficientem množství</t>
  </si>
  <si>
    <t>"Zřízenbí nového přechodu" (7,8+13,1)</t>
  </si>
  <si>
    <t>460791213</t>
  </si>
  <si>
    <t>Montáž trubek ochranných plastových uložených volně do rýhy ohebných přes 50 do 90 mm</t>
  </si>
  <si>
    <t>https://podminky.urs.cz/item/CS_URS_2026_01/460791213</t>
  </si>
  <si>
    <t>690</t>
  </si>
  <si>
    <t>34571345</t>
  </si>
  <si>
    <t>trubka elektroinstalační ohebná dvouplášťová korugovaná HDPE (chránička) D 62/75mm</t>
  </si>
  <si>
    <t>690*1,15 "Přepočtené koeficientem množství</t>
  </si>
  <si>
    <t>468021221</t>
  </si>
  <si>
    <t>Rozebrání dlažeb při elektromontážích ručně z dlaždic zámkových do písku spáry nezalité</t>
  </si>
  <si>
    <t>https://podminky.urs.cz/item/CS_URS_2026_01/468021221</t>
  </si>
  <si>
    <t>"VO" 204,7</t>
  </si>
  <si>
    <t>"zřízení nového přechodu" 2,8+2,5</t>
  </si>
  <si>
    <t>46M_Pol001</t>
  </si>
  <si>
    <t>Kompletní demontáž stávající kabeláže</t>
  </si>
  <si>
    <t>46M_Pol002</t>
  </si>
  <si>
    <t>Kompletní odstranění stávajících stožárů</t>
  </si>
  <si>
    <t>997013501R</t>
  </si>
  <si>
    <t>46M_Pol003</t>
  </si>
  <si>
    <t>Dohledání stávajících dotčených větví VO</t>
  </si>
  <si>
    <t>46M_Pol004</t>
  </si>
  <si>
    <t>Ostatní úkony při demontážích</t>
  </si>
  <si>
    <t>46-M_Pol005</t>
  </si>
  <si>
    <t>Marker pro označení kabelů</t>
  </si>
  <si>
    <t>46-M_Pol006</t>
  </si>
  <si>
    <t>Ochranné prvky pro systémy stávajících instalací</t>
  </si>
  <si>
    <t>210*0,8</t>
  </si>
  <si>
    <t>919735112</t>
  </si>
  <si>
    <t>Řezání stávajícího živičného krytu hl přes 50 do 100 mm</t>
  </si>
  <si>
    <t>https://podminky.urs.cz/item/CS_URS_2026_01/919735112</t>
  </si>
  <si>
    <t>"zřízení nového přechodu" 22</t>
  </si>
  <si>
    <t>966006132_r</t>
  </si>
  <si>
    <t>Odstranění a zpětná montáž značek dopravních nebo orientačních se sloupky s betonovými patkami</t>
  </si>
  <si>
    <t>966006133_r</t>
  </si>
  <si>
    <t>Odstranění a zpětná montáž rozhlasového zařízení</t>
  </si>
  <si>
    <t>997013631_R</t>
  </si>
  <si>
    <t>Poplatek za uložení na skládce (skládkovné) stavebního odpadu směsného kód odpadu 17 09 04 včetně odvozu na skládku do 20km</t>
  </si>
  <si>
    <t>HZS4222</t>
  </si>
  <si>
    <t>Hodinová zúčtovací sazba geodet specialista</t>
  </si>
  <si>
    <t>hod</t>
  </si>
  <si>
    <t>https://podminky.urs.cz/item/CS_URS_2026_01/HZS4222</t>
  </si>
  <si>
    <t>VRN1</t>
  </si>
  <si>
    <t>Průzkumné, zeměměřičské a projektové práce</t>
  </si>
  <si>
    <t>013254000</t>
  </si>
  <si>
    <t>Dokumentace skutečného provedení stavby</t>
  </si>
  <si>
    <t>https://podminky.urs.cz/item/CS_URS_2026_01/013254000</t>
  </si>
  <si>
    <t>013294000</t>
  </si>
  <si>
    <t>Ostatní dokumentace stavby - dodavatelská a dílenská</t>
  </si>
  <si>
    <t>https://podminky.urs.cz/item/CS_URS_2026_01/013294000</t>
  </si>
  <si>
    <t>043002000</t>
  </si>
  <si>
    <t>Zkoušky a ostatní měření - výchozí revize</t>
  </si>
  <si>
    <t>https://podminky.urs.cz/item/CS_URS_2026_01/043002000</t>
  </si>
  <si>
    <t>04300200R</t>
  </si>
  <si>
    <t>"1) protokol o měření pro přechod "</t>
  </si>
  <si>
    <t>" 2) protokol měření pro komunikaci"</t>
  </si>
  <si>
    <t>043194000</t>
  </si>
  <si>
    <t>Zkoušky ostatní - součinnost s revizním technikem</t>
  </si>
  <si>
    <t>https://podminky.urs.cz/item/CS_URS_2026_01/043194000</t>
  </si>
  <si>
    <t>043194001_R</t>
  </si>
  <si>
    <t>Zprovoznění a nastavení systému</t>
  </si>
  <si>
    <t>https://podminky.urs.cz/item/CS_URS_2026_01/043194001_R</t>
  </si>
  <si>
    <t>VRN9</t>
  </si>
  <si>
    <t>Ostatní náklady</t>
  </si>
  <si>
    <t>091103000</t>
  </si>
  <si>
    <t>Stroje a zařízení nevyžadující montáž</t>
  </si>
  <si>
    <t>https://podminky.urs.cz/item/CS_URS_2026_01/091103000</t>
  </si>
  <si>
    <t xml:space="preserve">    VRN3 - Zařízení staveniště</t>
  </si>
  <si>
    <t xml:space="preserve">    VRN4 - Inženýrská činnost</t>
  </si>
  <si>
    <t xml:space="preserve">    VRN7 - Provozní vlivy</t>
  </si>
  <si>
    <t>R_1</t>
  </si>
  <si>
    <t>Úpravy stávajících vjezdů do sousedních objektů.</t>
  </si>
  <si>
    <t>DMTŽ a zpětná MTŽ dlažby - individuální řešení dle objektu úprava sloupků plotu - individuální řešení dle objektu úprava bran a branek - individuáln</t>
  </si>
  <si>
    <t xml:space="preserve"> řešení dle objektu úprava bran a branek - individuální řešení dle objektu úprava záhonů atp - individuální řešení dle objektu</t>
  </si>
  <si>
    <t>R_2</t>
  </si>
  <si>
    <t>Dopravně inženýrská opatření - DIO</t>
  </si>
  <si>
    <t>Dopravně-inženýrská opatření realizovaná po dobu výstavby, zahrnující zpracování projektu DIO a provádění v souladu s požadavky Policie ČR,</t>
  </si>
  <si>
    <t xml:space="preserve"> příslušného silničního správního úřadu, správce komunikací a dalších dotčených orgánů. Součástí je zajištění, instalace, údržba </t>
  </si>
  <si>
    <t>a obsluha přechodného dopravního značení po celou dobu stavby, včetně zajištění stanovení přechodné úpravy provozu na pozemních komunikacích</t>
  </si>
  <si>
    <t>dle § 77 zákona č. 361/2000 Sb.</t>
  </si>
  <si>
    <t>R_3</t>
  </si>
  <si>
    <t>Náklady na informační tabule</t>
  </si>
  <si>
    <t>Náklady na zajištění a osazení informačních, zákazových a příkazových tabulí sloužících k označení stavby a k usměrnění pohybu osob a vozidel v pros</t>
  </si>
  <si>
    <t>náklady na osazení, přemístění a zrušení cedulí</t>
  </si>
  <si>
    <t>R_4</t>
  </si>
  <si>
    <t>Oplocení, ohrazení výkopů</t>
  </si>
  <si>
    <t>Náklady na provedení, provoz, případné přemístění a odstranění oplocení nebo jiného zabezpečení výkopů a stavebních jam včetně přechodových lávek,</t>
  </si>
  <si>
    <t xml:space="preserve"> popř. jejich viditelné vyznačení v terénu po dobu trvání prací, v souladu s předpisy BOZP a ve spolupráci s koordinátorem BOZP stavby.</t>
  </si>
  <si>
    <t>012164000</t>
  </si>
  <si>
    <t>Vytyčení a zaměření inženýrských sítí</t>
  </si>
  <si>
    <t>https://podminky.urs.cz/item/CS_URS_2026_01/012164000</t>
  </si>
  <si>
    <t>012303000</t>
  </si>
  <si>
    <t>Zeměměřičské práce při provádění stavby</t>
  </si>
  <si>
    <t>https://podminky.urs.cz/item/CS_URS_2026_01/012303000</t>
  </si>
  <si>
    <t>012414000</t>
  </si>
  <si>
    <t>Geometrický plán</t>
  </si>
  <si>
    <t>https://podminky.urs.cz/item/CS_URS_2026_01/012414000</t>
  </si>
  <si>
    <t>012444000</t>
  </si>
  <si>
    <t>Geodetické měření skutečného provedení stavby</t>
  </si>
  <si>
    <t>https://podminky.urs.cz/item/CS_URS_2026_01/012444000</t>
  </si>
  <si>
    <t>VRN3</t>
  </si>
  <si>
    <t>Zařízení staveniště</t>
  </si>
  <si>
    <t>030001000</t>
  </si>
  <si>
    <t>https://podminky.urs.cz/item/CS_URS_2026_01/030001000</t>
  </si>
  <si>
    <t>Náklady spojené s projednáním a zajištěním ploch pro zařízení staveniště, včetně zázemí zhotovitele, skládek materiálů a sypkých hmot, a to v rozsah</t>
  </si>
  <si>
    <t>všech souvisejících nákladů a případných poplatků za užívání nebo nájem pozemků.</t>
  </si>
  <si>
    <t>R_10</t>
  </si>
  <si>
    <t>Dokumentace pro předložení dokumentů pro kolaudaci stavby</t>
  </si>
  <si>
    <t>Zajištění a kompletace dokumentace a podkladů nezbytných pro kolaudační řízení stavby, včetně předání příslušným orgánům.</t>
  </si>
  <si>
    <t>R_5</t>
  </si>
  <si>
    <t>Skládky materiálů</t>
  </si>
  <si>
    <t>Náklady na projednání a zajištění ploch pro dočasné i trvalé ukládání vytěžených hmot, včetně jednání s vlastníky pozemků nebo provozovateli skládek</t>
  </si>
  <si>
    <t>Před zahájením stavby bude investorovi doložen smluvní vztah k pozemkům určeným pro ukládání zemin a výkopových materiálů.</t>
  </si>
  <si>
    <t>R_6</t>
  </si>
  <si>
    <t>Svoz komunálního odpadu</t>
  </si>
  <si>
    <t>Manipulace s odpadními nádobami po dobu stavby – přemístění nádob na odpad v den vývozu, přemístění na místo umožňující vývoz odpadu+ vrácení nádob</t>
  </si>
  <si>
    <t>zpět k bytovým jednotkám</t>
  </si>
  <si>
    <t>R_7</t>
  </si>
  <si>
    <t>Oplocení staveniště</t>
  </si>
  <si>
    <t>Zřízení, údržba a odstranění oplocení staveniště po celou dobu výstavby, včetně potřebných vstupů, zabezpečení a případného přemístění dle postupu</t>
  </si>
  <si>
    <t xml:space="preserve"> prací.</t>
  </si>
  <si>
    <t>R_8</t>
  </si>
  <si>
    <t>Zábor pozemku</t>
  </si>
  <si>
    <t>Náklady na zajištění a projednání dočasného záboru pozemků pro účely realizace stavby, včetně souvisejících poplatků a uvedení ploch do původního st</t>
  </si>
  <si>
    <t>VRN4</t>
  </si>
  <si>
    <t>Inženýrská činnost</t>
  </si>
  <si>
    <t>043134000</t>
  </si>
  <si>
    <t>Zkoušky zatěžovací (SZZ)</t>
  </si>
  <si>
    <t>https://podminky.urs.cz/item/CS_URS_2026_01/043134000</t>
  </si>
  <si>
    <t>VRN7</t>
  </si>
  <si>
    <t>Provozní vlivy</t>
  </si>
  <si>
    <t>072103000</t>
  </si>
  <si>
    <t>Silniční provoz - projednání DIO a zajištění DIR</t>
  </si>
  <si>
    <t>https://podminky.urs.cz/item/CS_URS_2026_01/072103000</t>
  </si>
  <si>
    <t>091503000</t>
  </si>
  <si>
    <t>Náklady související s publikační činností</t>
  </si>
  <si>
    <t>…</t>
  </si>
  <si>
    <t>https://podminky.urs.cz/item/CS_URS_2026_01/091503000</t>
  </si>
  <si>
    <t>"Trvalá pamětní deska 300x400 (plast/eloxovaný hliník)"1</t>
  </si>
  <si>
    <t>"Billboard 2,1x2,2m"1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</si>
</sst>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8" fillId="0" borderId="22" xfId="0" applyFont="1" applyBorder="1" applyAlignment="1">
      <alignment horizontal="center" vertical="center"/>
    </xf>
    <xf numFmtId="49" fontId="38" fillId="0" borderId="22" xfId="0" applyNumberFormat="1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center" vertical="center" wrapText="1"/>
    </xf>
    <xf numFmtId="167" fontId="38" fillId="0" borderId="22" xfId="0" applyNumberFormat="1" applyFont="1" applyBorder="1" applyAlignment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2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4" borderId="8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62751119" TargetMode="External"/><Relationship Id="rId13" Type="http://schemas.openxmlformats.org/officeDocument/2006/relationships/hyperlink" Target="https://podminky.urs.cz/item/CS_URS_2026_01/564861111" TargetMode="External"/><Relationship Id="rId18" Type="http://schemas.openxmlformats.org/officeDocument/2006/relationships/hyperlink" Target="https://podminky.urs.cz/item/CS_URS_2026_01/916241213" TargetMode="External"/><Relationship Id="rId26" Type="http://schemas.openxmlformats.org/officeDocument/2006/relationships/hyperlink" Target="https://podminky.urs.cz/item/CS_URS_2026_01/997221579" TargetMode="External"/><Relationship Id="rId3" Type="http://schemas.openxmlformats.org/officeDocument/2006/relationships/hyperlink" Target="https://podminky.urs.cz/item/CS_URS_2026_01/113107162" TargetMode="External"/><Relationship Id="rId21" Type="http://schemas.openxmlformats.org/officeDocument/2006/relationships/hyperlink" Target="https://podminky.urs.cz/item/CS_URS_2026_01/997013509" TargetMode="External"/><Relationship Id="rId7" Type="http://schemas.openxmlformats.org/officeDocument/2006/relationships/hyperlink" Target="https://podminky.urs.cz/item/CS_URS_2026_01/162751117" TargetMode="External"/><Relationship Id="rId12" Type="http://schemas.openxmlformats.org/officeDocument/2006/relationships/hyperlink" Target="https://podminky.urs.cz/item/CS_URS_2026_01/181951112" TargetMode="External"/><Relationship Id="rId17" Type="http://schemas.openxmlformats.org/officeDocument/2006/relationships/hyperlink" Target="https://podminky.urs.cz/item/CS_URS_2026_01/919735113" TargetMode="External"/><Relationship Id="rId25" Type="http://schemas.openxmlformats.org/officeDocument/2006/relationships/hyperlink" Target="https://podminky.urs.cz/item/CS_URS_2026_01/997221571" TargetMode="External"/><Relationship Id="rId2" Type="http://schemas.openxmlformats.org/officeDocument/2006/relationships/hyperlink" Target="https://podminky.urs.cz/item/CS_URS_2026_01/113106143" TargetMode="External"/><Relationship Id="rId16" Type="http://schemas.openxmlformats.org/officeDocument/2006/relationships/hyperlink" Target="https://podminky.urs.cz/item/CS_URS_2026_01/596211210" TargetMode="External"/><Relationship Id="rId20" Type="http://schemas.openxmlformats.org/officeDocument/2006/relationships/hyperlink" Target="https://podminky.urs.cz/item/CS_URS_2026_01/997013501" TargetMode="External"/><Relationship Id="rId29" Type="http://schemas.openxmlformats.org/officeDocument/2006/relationships/drawing" Target="../drawings/drawing2.xml"/><Relationship Id="rId1" Type="http://schemas.openxmlformats.org/officeDocument/2006/relationships/hyperlink" Target="https://podminky.urs.cz/item/CS_URS_2026_01/113106132" TargetMode="External"/><Relationship Id="rId6" Type="http://schemas.openxmlformats.org/officeDocument/2006/relationships/hyperlink" Target="https://podminky.urs.cz/item/CS_URS_2026_01/132251102" TargetMode="External"/><Relationship Id="rId11" Type="http://schemas.openxmlformats.org/officeDocument/2006/relationships/hyperlink" Target="https://podminky.urs.cz/item/CS_URS_2026_01/181911101" TargetMode="External"/><Relationship Id="rId24" Type="http://schemas.openxmlformats.org/officeDocument/2006/relationships/hyperlink" Target="https://podminky.urs.cz/item/CS_URS_2026_01/997013645" TargetMode="External"/><Relationship Id="rId5" Type="http://schemas.openxmlformats.org/officeDocument/2006/relationships/hyperlink" Target="https://podminky.urs.cz/item/CS_URS_2026_01/113202111" TargetMode="External"/><Relationship Id="rId15" Type="http://schemas.openxmlformats.org/officeDocument/2006/relationships/hyperlink" Target="https://podminky.urs.cz/item/CS_URS_2026_01/596211112" TargetMode="External"/><Relationship Id="rId23" Type="http://schemas.openxmlformats.org/officeDocument/2006/relationships/hyperlink" Target="https://podminky.urs.cz/item/CS_URS_2026_01/171201221" TargetMode="External"/><Relationship Id="rId28" Type="http://schemas.openxmlformats.org/officeDocument/2006/relationships/hyperlink" Target="https://podminky.urs.cz/item/CS_URS_2026_01/998223011" TargetMode="External"/><Relationship Id="rId10" Type="http://schemas.openxmlformats.org/officeDocument/2006/relationships/hyperlink" Target="https://podminky.urs.cz/item/CS_URS_2026_01/181311103" TargetMode="External"/><Relationship Id="rId19" Type="http://schemas.openxmlformats.org/officeDocument/2006/relationships/hyperlink" Target="https://podminky.urs.cz/item/CS_URS_2026_01/979024443" TargetMode="External"/><Relationship Id="rId4" Type="http://schemas.openxmlformats.org/officeDocument/2006/relationships/hyperlink" Target="https://podminky.urs.cz/item/CS_URS_2026_01/113107343" TargetMode="External"/><Relationship Id="rId9" Type="http://schemas.openxmlformats.org/officeDocument/2006/relationships/hyperlink" Target="https://podminky.urs.cz/item/CS_URS_2026_01/171201221" TargetMode="External"/><Relationship Id="rId14" Type="http://schemas.openxmlformats.org/officeDocument/2006/relationships/hyperlink" Target="https://podminky.urs.cz/item/CS_URS_2026_01/596211110" TargetMode="External"/><Relationship Id="rId22" Type="http://schemas.openxmlformats.org/officeDocument/2006/relationships/hyperlink" Target="https://podminky.urs.cz/item/CS_URS_2026_01/997013601" TargetMode="External"/><Relationship Id="rId27" Type="http://schemas.openxmlformats.org/officeDocument/2006/relationships/hyperlink" Target="https://podminky.urs.cz/item/CS_URS_2026_01/99722161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596211110" TargetMode="External"/><Relationship Id="rId13" Type="http://schemas.openxmlformats.org/officeDocument/2006/relationships/hyperlink" Target="https://podminky.urs.cz/item/CS_URS_2026_01/171201221R1" TargetMode="External"/><Relationship Id="rId18" Type="http://schemas.openxmlformats.org/officeDocument/2006/relationships/hyperlink" Target="https://podminky.urs.cz/item/CS_URS_2026_01/997221151" TargetMode="External"/><Relationship Id="rId3" Type="http://schemas.openxmlformats.org/officeDocument/2006/relationships/hyperlink" Target="https://podminky.urs.cz/item/CS_URS_2026_01/113202111" TargetMode="External"/><Relationship Id="rId21" Type="http://schemas.openxmlformats.org/officeDocument/2006/relationships/hyperlink" Target="https://podminky.urs.cz/item/CS_URS_2026_01/997221611" TargetMode="External"/><Relationship Id="rId7" Type="http://schemas.openxmlformats.org/officeDocument/2006/relationships/hyperlink" Target="https://podminky.urs.cz/item/CS_URS_2026_01/564861011" TargetMode="External"/><Relationship Id="rId12" Type="http://schemas.openxmlformats.org/officeDocument/2006/relationships/hyperlink" Target="https://podminky.urs.cz/item/CS_URS_2026_01/979024443" TargetMode="External"/><Relationship Id="rId17" Type="http://schemas.openxmlformats.org/officeDocument/2006/relationships/hyperlink" Target="https://podminky.urs.cz/item/CS_URS_2026_01/997013645" TargetMode="External"/><Relationship Id="rId2" Type="http://schemas.openxmlformats.org/officeDocument/2006/relationships/hyperlink" Target="https://podminky.urs.cz/item/CS_URS_2026_01/113107343" TargetMode="External"/><Relationship Id="rId16" Type="http://schemas.openxmlformats.org/officeDocument/2006/relationships/hyperlink" Target="https://podminky.urs.cz/item/CS_URS_2026_01/997013601" TargetMode="External"/><Relationship Id="rId20" Type="http://schemas.openxmlformats.org/officeDocument/2006/relationships/hyperlink" Target="https://podminky.urs.cz/item/CS_URS_2026_01/997221579" TargetMode="External"/><Relationship Id="rId1" Type="http://schemas.openxmlformats.org/officeDocument/2006/relationships/hyperlink" Target="https://podminky.urs.cz/item/CS_URS_2026_01/113106341" TargetMode="External"/><Relationship Id="rId6" Type="http://schemas.openxmlformats.org/officeDocument/2006/relationships/hyperlink" Target="https://podminky.urs.cz/item/CS_URS_2026_01/564801012" TargetMode="External"/><Relationship Id="rId11" Type="http://schemas.openxmlformats.org/officeDocument/2006/relationships/hyperlink" Target="https://podminky.urs.cz/item/CS_URS_2026_01/919735113" TargetMode="External"/><Relationship Id="rId5" Type="http://schemas.openxmlformats.org/officeDocument/2006/relationships/hyperlink" Target="https://podminky.urs.cz/item/CS_URS_2026_01/181951112" TargetMode="External"/><Relationship Id="rId15" Type="http://schemas.openxmlformats.org/officeDocument/2006/relationships/hyperlink" Target="https://podminky.urs.cz/item/CS_URS_2026_01/997013509" TargetMode="External"/><Relationship Id="rId23" Type="http://schemas.openxmlformats.org/officeDocument/2006/relationships/drawing" Target="../drawings/drawing3.xml"/><Relationship Id="rId10" Type="http://schemas.openxmlformats.org/officeDocument/2006/relationships/hyperlink" Target="https://podminky.urs.cz/item/CS_URS_2026_01/916241213" TargetMode="External"/><Relationship Id="rId19" Type="http://schemas.openxmlformats.org/officeDocument/2006/relationships/hyperlink" Target="https://podminky.urs.cz/item/CS_URS_2026_01/997221571" TargetMode="External"/><Relationship Id="rId4" Type="http://schemas.openxmlformats.org/officeDocument/2006/relationships/hyperlink" Target="https://podminky.urs.cz/item/CS_URS_2026_01/132251101" TargetMode="External"/><Relationship Id="rId9" Type="http://schemas.openxmlformats.org/officeDocument/2006/relationships/hyperlink" Target="https://podminky.urs.cz/item/CS_URS_2026_01/596211110" TargetMode="External"/><Relationship Id="rId14" Type="http://schemas.openxmlformats.org/officeDocument/2006/relationships/hyperlink" Target="https://podminky.urs.cz/item/CS_URS_2026_01/997013501" TargetMode="External"/><Relationship Id="rId22" Type="http://schemas.openxmlformats.org/officeDocument/2006/relationships/hyperlink" Target="https://podminky.urs.cz/item/CS_URS_2026_01/99822301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564801112" TargetMode="External"/><Relationship Id="rId13" Type="http://schemas.openxmlformats.org/officeDocument/2006/relationships/hyperlink" Target="https://podminky.urs.cz/item/CS_URS_2026_01/919735113" TargetMode="External"/><Relationship Id="rId18" Type="http://schemas.openxmlformats.org/officeDocument/2006/relationships/hyperlink" Target="https://podminky.urs.cz/item/CS_URS_2026_01/997013601" TargetMode="External"/><Relationship Id="rId26" Type="http://schemas.openxmlformats.org/officeDocument/2006/relationships/drawing" Target="../drawings/drawing4.xml"/><Relationship Id="rId3" Type="http://schemas.openxmlformats.org/officeDocument/2006/relationships/hyperlink" Target="https://podminky.urs.cz/item/CS_URS_2026_01/113107222" TargetMode="External"/><Relationship Id="rId21" Type="http://schemas.openxmlformats.org/officeDocument/2006/relationships/hyperlink" Target="https://podminky.urs.cz/item/CS_URS_2026_01/997221571" TargetMode="External"/><Relationship Id="rId7" Type="http://schemas.openxmlformats.org/officeDocument/2006/relationships/hyperlink" Target="https://podminky.urs.cz/item/CS_URS_2026_01/181951112" TargetMode="External"/><Relationship Id="rId12" Type="http://schemas.openxmlformats.org/officeDocument/2006/relationships/hyperlink" Target="https://podminky.urs.cz/item/CS_URS_2026_01/916241213" TargetMode="External"/><Relationship Id="rId17" Type="http://schemas.openxmlformats.org/officeDocument/2006/relationships/hyperlink" Target="https://podminky.urs.cz/item/CS_URS_2026_01/171201221" TargetMode="External"/><Relationship Id="rId25" Type="http://schemas.openxmlformats.org/officeDocument/2006/relationships/hyperlink" Target="https://podminky.urs.cz/item/CS_URS_2026_01/274313611" TargetMode="External"/><Relationship Id="rId2" Type="http://schemas.openxmlformats.org/officeDocument/2006/relationships/hyperlink" Target="https://podminky.urs.cz/item/CS_URS_2026_01/113106143" TargetMode="External"/><Relationship Id="rId16" Type="http://schemas.openxmlformats.org/officeDocument/2006/relationships/hyperlink" Target="https://podminky.urs.cz/item/CS_URS_2026_01/997013509" TargetMode="External"/><Relationship Id="rId20" Type="http://schemas.openxmlformats.org/officeDocument/2006/relationships/hyperlink" Target="https://podminky.urs.cz/item/CS_URS_2026_01/997221151" TargetMode="External"/><Relationship Id="rId1" Type="http://schemas.openxmlformats.org/officeDocument/2006/relationships/hyperlink" Target="https://podminky.urs.cz/item/CS_URS_2026_01/113106142" TargetMode="External"/><Relationship Id="rId6" Type="http://schemas.openxmlformats.org/officeDocument/2006/relationships/hyperlink" Target="https://podminky.urs.cz/item/CS_URS_2026_01/132251103" TargetMode="External"/><Relationship Id="rId11" Type="http://schemas.openxmlformats.org/officeDocument/2006/relationships/hyperlink" Target="https://podminky.urs.cz/item/CS_URS_2026_01/596211113" TargetMode="External"/><Relationship Id="rId24" Type="http://schemas.openxmlformats.org/officeDocument/2006/relationships/hyperlink" Target="https://podminky.urs.cz/item/CS_URS_2026_01/998223011" TargetMode="External"/><Relationship Id="rId5" Type="http://schemas.openxmlformats.org/officeDocument/2006/relationships/hyperlink" Target="https://podminky.urs.cz/item/CS_URS_2026_01/113202111" TargetMode="External"/><Relationship Id="rId15" Type="http://schemas.openxmlformats.org/officeDocument/2006/relationships/hyperlink" Target="https://podminky.urs.cz/item/CS_URS_2026_01/997013501" TargetMode="External"/><Relationship Id="rId23" Type="http://schemas.openxmlformats.org/officeDocument/2006/relationships/hyperlink" Target="https://podminky.urs.cz/item/CS_URS_2026_01/997221611" TargetMode="External"/><Relationship Id="rId10" Type="http://schemas.openxmlformats.org/officeDocument/2006/relationships/hyperlink" Target="https://podminky.urs.cz/item/CS_URS_2026_01/596211110" TargetMode="External"/><Relationship Id="rId19" Type="http://schemas.openxmlformats.org/officeDocument/2006/relationships/hyperlink" Target="https://podminky.urs.cz/item/CS_URS_2026_01/997013645" TargetMode="External"/><Relationship Id="rId4" Type="http://schemas.openxmlformats.org/officeDocument/2006/relationships/hyperlink" Target="https://podminky.urs.cz/item/CS_URS_2026_01/113107343" TargetMode="External"/><Relationship Id="rId9" Type="http://schemas.openxmlformats.org/officeDocument/2006/relationships/hyperlink" Target="https://podminky.urs.cz/item/CS_URS_2026_01/564861111" TargetMode="External"/><Relationship Id="rId14" Type="http://schemas.openxmlformats.org/officeDocument/2006/relationships/hyperlink" Target="https://podminky.urs.cz/item/CS_URS_2026_01/979024443" TargetMode="External"/><Relationship Id="rId22" Type="http://schemas.openxmlformats.org/officeDocument/2006/relationships/hyperlink" Target="https://podminky.urs.cz/item/CS_URS_2026_01/99722157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71201221" TargetMode="External"/><Relationship Id="rId13" Type="http://schemas.openxmlformats.org/officeDocument/2006/relationships/hyperlink" Target="https://podminky.urs.cz/item/CS_URS_2026_01/596211112" TargetMode="External"/><Relationship Id="rId18" Type="http://schemas.openxmlformats.org/officeDocument/2006/relationships/hyperlink" Target="https://podminky.urs.cz/item/CS_URS_2026_01/997013509" TargetMode="External"/><Relationship Id="rId26" Type="http://schemas.openxmlformats.org/officeDocument/2006/relationships/drawing" Target="../drawings/drawing5.xml"/><Relationship Id="rId3" Type="http://schemas.openxmlformats.org/officeDocument/2006/relationships/hyperlink" Target="https://podminky.urs.cz/item/CS_URS_2026_01/113106151" TargetMode="External"/><Relationship Id="rId21" Type="http://schemas.openxmlformats.org/officeDocument/2006/relationships/hyperlink" Target="https://podminky.urs.cz/item/CS_URS_2026_01/997221151" TargetMode="External"/><Relationship Id="rId7" Type="http://schemas.openxmlformats.org/officeDocument/2006/relationships/hyperlink" Target="https://podminky.urs.cz/item/CS_URS_2026_01/132251102" TargetMode="External"/><Relationship Id="rId12" Type="http://schemas.openxmlformats.org/officeDocument/2006/relationships/hyperlink" Target="https://podminky.urs.cz/item/CS_URS_2026_01/596211110" TargetMode="External"/><Relationship Id="rId17" Type="http://schemas.openxmlformats.org/officeDocument/2006/relationships/hyperlink" Target="https://podminky.urs.cz/item/CS_URS_2026_01/997013501" TargetMode="External"/><Relationship Id="rId25" Type="http://schemas.openxmlformats.org/officeDocument/2006/relationships/hyperlink" Target="https://podminky.urs.cz/item/CS_URS_2026_01/998223011" TargetMode="External"/><Relationship Id="rId2" Type="http://schemas.openxmlformats.org/officeDocument/2006/relationships/hyperlink" Target="https://podminky.urs.cz/item/CS_URS_2026_01/113106143" TargetMode="External"/><Relationship Id="rId16" Type="http://schemas.openxmlformats.org/officeDocument/2006/relationships/hyperlink" Target="https://podminky.urs.cz/item/CS_URS_2026_01/979024443" TargetMode="External"/><Relationship Id="rId20" Type="http://schemas.openxmlformats.org/officeDocument/2006/relationships/hyperlink" Target="https://podminky.urs.cz/item/CS_URS_2026_01/997013645" TargetMode="External"/><Relationship Id="rId1" Type="http://schemas.openxmlformats.org/officeDocument/2006/relationships/hyperlink" Target="https://podminky.urs.cz/item/CS_URS_2026_01/113106133" TargetMode="External"/><Relationship Id="rId6" Type="http://schemas.openxmlformats.org/officeDocument/2006/relationships/hyperlink" Target="https://podminky.urs.cz/item/CS_URS_2026_01/113202111" TargetMode="External"/><Relationship Id="rId11" Type="http://schemas.openxmlformats.org/officeDocument/2006/relationships/hyperlink" Target="https://podminky.urs.cz/item/CS_URS_2026_01/564861111" TargetMode="External"/><Relationship Id="rId24" Type="http://schemas.openxmlformats.org/officeDocument/2006/relationships/hyperlink" Target="https://podminky.urs.cz/item/CS_URS_2026_01/997221611" TargetMode="External"/><Relationship Id="rId5" Type="http://schemas.openxmlformats.org/officeDocument/2006/relationships/hyperlink" Target="https://podminky.urs.cz/item/CS_URS_2026_01/113107343" TargetMode="External"/><Relationship Id="rId15" Type="http://schemas.openxmlformats.org/officeDocument/2006/relationships/hyperlink" Target="https://podminky.urs.cz/item/CS_URS_2026_01/919735113" TargetMode="External"/><Relationship Id="rId23" Type="http://schemas.openxmlformats.org/officeDocument/2006/relationships/hyperlink" Target="https://podminky.urs.cz/item/CS_URS_2026_01/997221579" TargetMode="External"/><Relationship Id="rId10" Type="http://schemas.openxmlformats.org/officeDocument/2006/relationships/hyperlink" Target="https://podminky.urs.cz/item/CS_URS_2026_01/564801112" TargetMode="External"/><Relationship Id="rId19" Type="http://schemas.openxmlformats.org/officeDocument/2006/relationships/hyperlink" Target="https://podminky.urs.cz/item/CS_URS_2026_01/997013601" TargetMode="External"/><Relationship Id="rId4" Type="http://schemas.openxmlformats.org/officeDocument/2006/relationships/hyperlink" Target="https://podminky.urs.cz/item/CS_URS_2026_01/113107222" TargetMode="External"/><Relationship Id="rId9" Type="http://schemas.openxmlformats.org/officeDocument/2006/relationships/hyperlink" Target="https://podminky.urs.cz/item/CS_URS_2026_01/181911101" TargetMode="External"/><Relationship Id="rId14" Type="http://schemas.openxmlformats.org/officeDocument/2006/relationships/hyperlink" Target="https://podminky.urs.cz/item/CS_URS_2026_01/916241213" TargetMode="External"/><Relationship Id="rId22" Type="http://schemas.openxmlformats.org/officeDocument/2006/relationships/hyperlink" Target="https://podminky.urs.cz/item/CS_URS_2026_01/997221571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71201221" TargetMode="External"/><Relationship Id="rId13" Type="http://schemas.openxmlformats.org/officeDocument/2006/relationships/hyperlink" Target="https://podminky.urs.cz/item/CS_URS_2026_01/564861111" TargetMode="External"/><Relationship Id="rId18" Type="http://schemas.openxmlformats.org/officeDocument/2006/relationships/hyperlink" Target="https://podminky.urs.cz/item/CS_URS_2026_01/997013501" TargetMode="External"/><Relationship Id="rId26" Type="http://schemas.openxmlformats.org/officeDocument/2006/relationships/hyperlink" Target="https://podminky.urs.cz/item/CS_URS_2026_01/998223011" TargetMode="External"/><Relationship Id="rId3" Type="http://schemas.openxmlformats.org/officeDocument/2006/relationships/hyperlink" Target="https://podminky.urs.cz/item/CS_URS_2026_01/113107343" TargetMode="External"/><Relationship Id="rId21" Type="http://schemas.openxmlformats.org/officeDocument/2006/relationships/hyperlink" Target="https://podminky.urs.cz/item/CS_URS_2026_01/997013645" TargetMode="External"/><Relationship Id="rId7" Type="http://schemas.openxmlformats.org/officeDocument/2006/relationships/hyperlink" Target="https://podminky.urs.cz/item/CS_URS_2026_01/132251103" TargetMode="External"/><Relationship Id="rId12" Type="http://schemas.openxmlformats.org/officeDocument/2006/relationships/hyperlink" Target="https://podminky.urs.cz/item/CS_URS_2026_01/564801112" TargetMode="External"/><Relationship Id="rId17" Type="http://schemas.openxmlformats.org/officeDocument/2006/relationships/hyperlink" Target="https://podminky.urs.cz/item/CS_URS_2026_01/979024443" TargetMode="External"/><Relationship Id="rId25" Type="http://schemas.openxmlformats.org/officeDocument/2006/relationships/hyperlink" Target="https://podminky.urs.cz/item/CS_URS_2026_01/997221611" TargetMode="External"/><Relationship Id="rId2" Type="http://schemas.openxmlformats.org/officeDocument/2006/relationships/hyperlink" Target="https://podminky.urs.cz/item/CS_URS_2026_01/113107222" TargetMode="External"/><Relationship Id="rId16" Type="http://schemas.openxmlformats.org/officeDocument/2006/relationships/hyperlink" Target="https://podminky.urs.cz/item/CS_URS_2026_01/919735113" TargetMode="External"/><Relationship Id="rId20" Type="http://schemas.openxmlformats.org/officeDocument/2006/relationships/hyperlink" Target="https://podminky.urs.cz/item/CS_URS_2026_01/997013601" TargetMode="External"/><Relationship Id="rId1" Type="http://schemas.openxmlformats.org/officeDocument/2006/relationships/hyperlink" Target="https://podminky.urs.cz/item/CS_URS_2026_01/113106143" TargetMode="External"/><Relationship Id="rId6" Type="http://schemas.openxmlformats.org/officeDocument/2006/relationships/hyperlink" Target="https://podminky.urs.cz/item/CS_URS_2026_01/122251105" TargetMode="External"/><Relationship Id="rId11" Type="http://schemas.openxmlformats.org/officeDocument/2006/relationships/hyperlink" Target="https://podminky.urs.cz/item/CS_URS_2026_01/181951112" TargetMode="External"/><Relationship Id="rId24" Type="http://schemas.openxmlformats.org/officeDocument/2006/relationships/hyperlink" Target="https://podminky.urs.cz/item/CS_URS_2026_01/997221579" TargetMode="External"/><Relationship Id="rId5" Type="http://schemas.openxmlformats.org/officeDocument/2006/relationships/hyperlink" Target="https://podminky.urs.cz/item/CS_URS_2026_01/121151115" TargetMode="External"/><Relationship Id="rId15" Type="http://schemas.openxmlformats.org/officeDocument/2006/relationships/hyperlink" Target="https://podminky.urs.cz/item/CS_URS_2026_01/596211113" TargetMode="External"/><Relationship Id="rId23" Type="http://schemas.openxmlformats.org/officeDocument/2006/relationships/hyperlink" Target="https://podminky.urs.cz/item/CS_URS_2026_01/997221571" TargetMode="External"/><Relationship Id="rId10" Type="http://schemas.openxmlformats.org/officeDocument/2006/relationships/hyperlink" Target="https://podminky.urs.cz/item/CS_URS_2026_01/181351103" TargetMode="External"/><Relationship Id="rId19" Type="http://schemas.openxmlformats.org/officeDocument/2006/relationships/hyperlink" Target="https://podminky.urs.cz/item/CS_URS_2026_01/997013509" TargetMode="External"/><Relationship Id="rId4" Type="http://schemas.openxmlformats.org/officeDocument/2006/relationships/hyperlink" Target="https://podminky.urs.cz/item/CS_URS_2026_01/113202111" TargetMode="External"/><Relationship Id="rId9" Type="http://schemas.openxmlformats.org/officeDocument/2006/relationships/hyperlink" Target="https://podminky.urs.cz/item/CS_URS_2026_01/174151101" TargetMode="External"/><Relationship Id="rId14" Type="http://schemas.openxmlformats.org/officeDocument/2006/relationships/hyperlink" Target="https://podminky.urs.cz/item/CS_URS_2026_01/596211110" TargetMode="External"/><Relationship Id="rId22" Type="http://schemas.openxmlformats.org/officeDocument/2006/relationships/hyperlink" Target="https://podminky.urs.cz/item/CS_URS_2026_01/997221151" TargetMode="External"/><Relationship Id="rId27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32251102" TargetMode="External"/><Relationship Id="rId13" Type="http://schemas.openxmlformats.org/officeDocument/2006/relationships/hyperlink" Target="https://podminky.urs.cz/item/CS_URS_2026_01/564861111" TargetMode="External"/><Relationship Id="rId18" Type="http://schemas.openxmlformats.org/officeDocument/2006/relationships/hyperlink" Target="https://podminky.urs.cz/item/CS_URS_2026_01/916231213" TargetMode="External"/><Relationship Id="rId26" Type="http://schemas.openxmlformats.org/officeDocument/2006/relationships/hyperlink" Target="https://podminky.urs.cz/item/CS_URS_2026_01/997221571" TargetMode="External"/><Relationship Id="rId3" Type="http://schemas.openxmlformats.org/officeDocument/2006/relationships/hyperlink" Target="https://podminky.urs.cz/item/CS_URS_2026_01/113106134" TargetMode="External"/><Relationship Id="rId21" Type="http://schemas.openxmlformats.org/officeDocument/2006/relationships/hyperlink" Target="https://podminky.urs.cz/item/CS_URS_2026_01/997013501" TargetMode="External"/><Relationship Id="rId7" Type="http://schemas.openxmlformats.org/officeDocument/2006/relationships/hyperlink" Target="https://podminky.urs.cz/item/CS_URS_2026_01/113202111" TargetMode="External"/><Relationship Id="rId12" Type="http://schemas.openxmlformats.org/officeDocument/2006/relationships/hyperlink" Target="https://podminky.urs.cz/item/CS_URS_2026_01/564801112" TargetMode="External"/><Relationship Id="rId17" Type="http://schemas.openxmlformats.org/officeDocument/2006/relationships/hyperlink" Target="https://podminky.urs.cz/item/CS_URS_2026_01/596211211" TargetMode="External"/><Relationship Id="rId25" Type="http://schemas.openxmlformats.org/officeDocument/2006/relationships/hyperlink" Target="https://podminky.urs.cz/item/CS_URS_2026_01/997221151" TargetMode="External"/><Relationship Id="rId2" Type="http://schemas.openxmlformats.org/officeDocument/2006/relationships/hyperlink" Target="https://podminky.urs.cz/item/CS_URS_2026_01/113106121" TargetMode="External"/><Relationship Id="rId16" Type="http://schemas.openxmlformats.org/officeDocument/2006/relationships/hyperlink" Target="https://podminky.urs.cz/item/CS_URS_2026_01/596211210" TargetMode="External"/><Relationship Id="rId20" Type="http://schemas.openxmlformats.org/officeDocument/2006/relationships/hyperlink" Target="https://podminky.urs.cz/item/CS_URS_2026_01/979024443" TargetMode="External"/><Relationship Id="rId29" Type="http://schemas.openxmlformats.org/officeDocument/2006/relationships/hyperlink" Target="https://podminky.urs.cz/item/CS_URS_2026_01/998223011" TargetMode="External"/><Relationship Id="rId1" Type="http://schemas.openxmlformats.org/officeDocument/2006/relationships/hyperlink" Target="https://podminky.urs.cz/item/CS_URS_2026_01/113106025" TargetMode="External"/><Relationship Id="rId6" Type="http://schemas.openxmlformats.org/officeDocument/2006/relationships/hyperlink" Target="https://podminky.urs.cz/item/CS_URS_2026_01/113107343" TargetMode="External"/><Relationship Id="rId11" Type="http://schemas.openxmlformats.org/officeDocument/2006/relationships/hyperlink" Target="https://podminky.urs.cz/item/CS_URS_2026_01/185805212" TargetMode="External"/><Relationship Id="rId24" Type="http://schemas.openxmlformats.org/officeDocument/2006/relationships/hyperlink" Target="https://podminky.urs.cz/item/CS_URS_2026_01/997013645" TargetMode="External"/><Relationship Id="rId5" Type="http://schemas.openxmlformats.org/officeDocument/2006/relationships/hyperlink" Target="https://podminky.urs.cz/item/CS_URS_2026_01/113107222" TargetMode="External"/><Relationship Id="rId15" Type="http://schemas.openxmlformats.org/officeDocument/2006/relationships/hyperlink" Target="https://podminky.urs.cz/item/CS_URS_2026_01/596211113" TargetMode="External"/><Relationship Id="rId23" Type="http://schemas.openxmlformats.org/officeDocument/2006/relationships/hyperlink" Target="https://podminky.urs.cz/item/CS_URS_2026_01/997013601" TargetMode="External"/><Relationship Id="rId28" Type="http://schemas.openxmlformats.org/officeDocument/2006/relationships/hyperlink" Target="https://podminky.urs.cz/item/CS_URS_2026_01/997221611" TargetMode="External"/><Relationship Id="rId10" Type="http://schemas.openxmlformats.org/officeDocument/2006/relationships/hyperlink" Target="https://podminky.urs.cz/item/CS_URS_2026_01/181951111" TargetMode="External"/><Relationship Id="rId19" Type="http://schemas.openxmlformats.org/officeDocument/2006/relationships/hyperlink" Target="https://podminky.urs.cz/item/CS_URS_2026_01/919735113" TargetMode="External"/><Relationship Id="rId4" Type="http://schemas.openxmlformats.org/officeDocument/2006/relationships/hyperlink" Target="https://podminky.urs.cz/item/CS_URS_2026_01/113106143" TargetMode="External"/><Relationship Id="rId9" Type="http://schemas.openxmlformats.org/officeDocument/2006/relationships/hyperlink" Target="https://podminky.urs.cz/item/CS_URS_2026_01/171201221" TargetMode="External"/><Relationship Id="rId14" Type="http://schemas.openxmlformats.org/officeDocument/2006/relationships/hyperlink" Target="https://podminky.urs.cz/item/CS_URS_2026_01/596211110" TargetMode="External"/><Relationship Id="rId22" Type="http://schemas.openxmlformats.org/officeDocument/2006/relationships/hyperlink" Target="https://podminky.urs.cz/item/CS_URS_2026_01/997013509" TargetMode="External"/><Relationship Id="rId27" Type="http://schemas.openxmlformats.org/officeDocument/2006/relationships/hyperlink" Target="https://podminky.urs.cz/item/CS_URS_2026_01/997221579" TargetMode="External"/><Relationship Id="rId30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171201221" TargetMode="External"/><Relationship Id="rId18" Type="http://schemas.openxmlformats.org/officeDocument/2006/relationships/hyperlink" Target="https://podminky.urs.cz/item/CS_URS_2026_01/596211110" TargetMode="External"/><Relationship Id="rId26" Type="http://schemas.openxmlformats.org/officeDocument/2006/relationships/hyperlink" Target="https://podminky.urs.cz/item/CS_URS_2026_01/997013601" TargetMode="External"/><Relationship Id="rId3" Type="http://schemas.openxmlformats.org/officeDocument/2006/relationships/hyperlink" Target="https://podminky.urs.cz/item/CS_URS_2026_01/113107162" TargetMode="External"/><Relationship Id="rId21" Type="http://schemas.openxmlformats.org/officeDocument/2006/relationships/hyperlink" Target="https://podminky.urs.cz/item/CS_URS_2026_01/596211210" TargetMode="External"/><Relationship Id="rId7" Type="http://schemas.openxmlformats.org/officeDocument/2006/relationships/hyperlink" Target="https://podminky.urs.cz/item/CS_URS_2026_01/121151105" TargetMode="External"/><Relationship Id="rId12" Type="http://schemas.openxmlformats.org/officeDocument/2006/relationships/hyperlink" Target="https://podminky.urs.cz/item/CS_URS_2026_01/167151101" TargetMode="External"/><Relationship Id="rId17" Type="http://schemas.openxmlformats.org/officeDocument/2006/relationships/hyperlink" Target="https://podminky.urs.cz/item/CS_URS_2026_01/564861111" TargetMode="External"/><Relationship Id="rId25" Type="http://schemas.openxmlformats.org/officeDocument/2006/relationships/hyperlink" Target="https://podminky.urs.cz/item/CS_URS_2026_01/997013509" TargetMode="External"/><Relationship Id="rId33" Type="http://schemas.openxmlformats.org/officeDocument/2006/relationships/drawing" Target="../drawings/drawing8.xml"/><Relationship Id="rId2" Type="http://schemas.openxmlformats.org/officeDocument/2006/relationships/hyperlink" Target="https://podminky.urs.cz/item/CS_URS_2026_01/113106143" TargetMode="External"/><Relationship Id="rId16" Type="http://schemas.openxmlformats.org/officeDocument/2006/relationships/hyperlink" Target="https://podminky.urs.cz/item/CS_URS_2026_01/564801112" TargetMode="External"/><Relationship Id="rId20" Type="http://schemas.openxmlformats.org/officeDocument/2006/relationships/hyperlink" Target="https://podminky.urs.cz/item/CS_URS_2026_01/596211210" TargetMode="External"/><Relationship Id="rId29" Type="http://schemas.openxmlformats.org/officeDocument/2006/relationships/hyperlink" Target="https://podminky.urs.cz/item/CS_URS_2026_01/997221571" TargetMode="External"/><Relationship Id="rId1" Type="http://schemas.openxmlformats.org/officeDocument/2006/relationships/hyperlink" Target="https://podminky.urs.cz/item/CS_URS_2026_01/113106134" TargetMode="External"/><Relationship Id="rId6" Type="http://schemas.openxmlformats.org/officeDocument/2006/relationships/hyperlink" Target="https://podminky.urs.cz/item/CS_URS_2026_01/113202111" TargetMode="External"/><Relationship Id="rId11" Type="http://schemas.openxmlformats.org/officeDocument/2006/relationships/hyperlink" Target="https://podminky.urs.cz/item/CS_URS_2026_01/162751117" TargetMode="External"/><Relationship Id="rId24" Type="http://schemas.openxmlformats.org/officeDocument/2006/relationships/hyperlink" Target="https://podminky.urs.cz/item/CS_URS_2026_01/997013501" TargetMode="External"/><Relationship Id="rId32" Type="http://schemas.openxmlformats.org/officeDocument/2006/relationships/hyperlink" Target="https://podminky.urs.cz/item/CS_URS_2026_01/998223011" TargetMode="External"/><Relationship Id="rId5" Type="http://schemas.openxmlformats.org/officeDocument/2006/relationships/hyperlink" Target="https://podminky.urs.cz/item/CS_URS_2026_01/113155511" TargetMode="External"/><Relationship Id="rId15" Type="http://schemas.openxmlformats.org/officeDocument/2006/relationships/hyperlink" Target="https://podminky.urs.cz/item/CS_URS_2026_01/181951111" TargetMode="External"/><Relationship Id="rId23" Type="http://schemas.openxmlformats.org/officeDocument/2006/relationships/hyperlink" Target="https://podminky.urs.cz/item/CS_URS_2026_01/979024443" TargetMode="External"/><Relationship Id="rId28" Type="http://schemas.openxmlformats.org/officeDocument/2006/relationships/hyperlink" Target="https://podminky.urs.cz/item/CS_URS_2026_01/997221151" TargetMode="External"/><Relationship Id="rId10" Type="http://schemas.openxmlformats.org/officeDocument/2006/relationships/hyperlink" Target="https://podminky.urs.cz/item/CS_URS_2026_01/162351103" TargetMode="External"/><Relationship Id="rId19" Type="http://schemas.openxmlformats.org/officeDocument/2006/relationships/hyperlink" Target="https://podminky.urs.cz/item/CS_URS_2026_01/596211112" TargetMode="External"/><Relationship Id="rId31" Type="http://schemas.openxmlformats.org/officeDocument/2006/relationships/hyperlink" Target="https://podminky.urs.cz/item/CS_URS_2026_01/997221611" TargetMode="External"/><Relationship Id="rId4" Type="http://schemas.openxmlformats.org/officeDocument/2006/relationships/hyperlink" Target="https://podminky.urs.cz/item/CS_URS_2026_01/113107343" TargetMode="External"/><Relationship Id="rId9" Type="http://schemas.openxmlformats.org/officeDocument/2006/relationships/hyperlink" Target="https://podminky.urs.cz/item/CS_URS_2026_01/132251102" TargetMode="External"/><Relationship Id="rId14" Type="http://schemas.openxmlformats.org/officeDocument/2006/relationships/hyperlink" Target="https://podminky.urs.cz/item/CS_URS_2026_01/171251201" TargetMode="External"/><Relationship Id="rId22" Type="http://schemas.openxmlformats.org/officeDocument/2006/relationships/hyperlink" Target="https://podminky.urs.cz/item/CS_URS_2026_01/919735113" TargetMode="External"/><Relationship Id="rId27" Type="http://schemas.openxmlformats.org/officeDocument/2006/relationships/hyperlink" Target="https://podminky.urs.cz/item/CS_URS_2026_01/997013645" TargetMode="External"/><Relationship Id="rId30" Type="http://schemas.openxmlformats.org/officeDocument/2006/relationships/hyperlink" Target="https://podminky.urs.cz/item/CS_URS_2026_01/997221579" TargetMode="External"/><Relationship Id="rId8" Type="http://schemas.openxmlformats.org/officeDocument/2006/relationships/hyperlink" Target="https://podminky.urs.cz/item/CS_URS_2026_01/122251101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174151101" TargetMode="External"/><Relationship Id="rId13" Type="http://schemas.openxmlformats.org/officeDocument/2006/relationships/hyperlink" Target="https://podminky.urs.cz/item/CS_URS_2026_01/274351122" TargetMode="External"/><Relationship Id="rId18" Type="http://schemas.openxmlformats.org/officeDocument/2006/relationships/hyperlink" Target="https://podminky.urs.cz/item/CS_URS_2026_01/711161212" TargetMode="External"/><Relationship Id="rId3" Type="http://schemas.openxmlformats.org/officeDocument/2006/relationships/hyperlink" Target="https://podminky.urs.cz/item/CS_URS_2026_01/162751114" TargetMode="External"/><Relationship Id="rId7" Type="http://schemas.openxmlformats.org/officeDocument/2006/relationships/hyperlink" Target="https://podminky.urs.cz/item/CS_URS_2026_01/174151101" TargetMode="External"/><Relationship Id="rId12" Type="http://schemas.openxmlformats.org/officeDocument/2006/relationships/hyperlink" Target="https://podminky.urs.cz/item/CS_URS_2026_01/274351121" TargetMode="External"/><Relationship Id="rId17" Type="http://schemas.openxmlformats.org/officeDocument/2006/relationships/hyperlink" Target="https://podminky.urs.cz/item/CS_URS_2026_01/998152111" TargetMode="External"/><Relationship Id="rId2" Type="http://schemas.openxmlformats.org/officeDocument/2006/relationships/hyperlink" Target="https://podminky.urs.cz/item/CS_URS_2026_01/132251102" TargetMode="External"/><Relationship Id="rId16" Type="http://schemas.openxmlformats.org/officeDocument/2006/relationships/hyperlink" Target="https://podminky.urs.cz/item/CS_URS_2026_01/311362021" TargetMode="External"/><Relationship Id="rId20" Type="http://schemas.openxmlformats.org/officeDocument/2006/relationships/drawing" Target="../drawings/drawing9.xml"/><Relationship Id="rId1" Type="http://schemas.openxmlformats.org/officeDocument/2006/relationships/hyperlink" Target="https://podminky.urs.cz/item/CS_URS_2026_01/122251104" TargetMode="External"/><Relationship Id="rId6" Type="http://schemas.openxmlformats.org/officeDocument/2006/relationships/hyperlink" Target="https://podminky.urs.cz/item/CS_URS_2026_01/171251201" TargetMode="External"/><Relationship Id="rId11" Type="http://schemas.openxmlformats.org/officeDocument/2006/relationships/hyperlink" Target="https://podminky.urs.cz/item/CS_URS_2026_01/274313711" TargetMode="External"/><Relationship Id="rId5" Type="http://schemas.openxmlformats.org/officeDocument/2006/relationships/hyperlink" Target="https://podminky.urs.cz/item/CS_URS_2026_01/171201221" TargetMode="External"/><Relationship Id="rId15" Type="http://schemas.openxmlformats.org/officeDocument/2006/relationships/hyperlink" Target="https://podminky.urs.cz/item/CS_URS_2026_01/311113134" TargetMode="External"/><Relationship Id="rId10" Type="http://schemas.openxmlformats.org/officeDocument/2006/relationships/hyperlink" Target="https://podminky.urs.cz/item/CS_URS_2026_01/271542211" TargetMode="External"/><Relationship Id="rId19" Type="http://schemas.openxmlformats.org/officeDocument/2006/relationships/hyperlink" Target="https://podminky.urs.cz/item/CS_URS_2026_01/998711101" TargetMode="External"/><Relationship Id="rId4" Type="http://schemas.openxmlformats.org/officeDocument/2006/relationships/hyperlink" Target="https://podminky.urs.cz/item/CS_URS_2026_01/167151101" TargetMode="External"/><Relationship Id="rId9" Type="http://schemas.openxmlformats.org/officeDocument/2006/relationships/hyperlink" Target="https://podminky.urs.cz/item/CS_URS_2026_01/212750101" TargetMode="External"/><Relationship Id="rId14" Type="http://schemas.openxmlformats.org/officeDocument/2006/relationships/hyperlink" Target="https://podminky.urs.cz/item/CS_URS_2026_01/274362021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275313511" TargetMode="External"/><Relationship Id="rId13" Type="http://schemas.openxmlformats.org/officeDocument/2006/relationships/hyperlink" Target="https://podminky.urs.cz/item/CS_URS_2026_01/338171115" TargetMode="External"/><Relationship Id="rId18" Type="http://schemas.openxmlformats.org/officeDocument/2006/relationships/hyperlink" Target="https://podminky.urs.cz/item/CS_URS_2026_01/348172116" TargetMode="External"/><Relationship Id="rId3" Type="http://schemas.openxmlformats.org/officeDocument/2006/relationships/hyperlink" Target="https://podminky.urs.cz/item/CS_URS_2026_01/162751114" TargetMode="External"/><Relationship Id="rId21" Type="http://schemas.openxmlformats.org/officeDocument/2006/relationships/drawing" Target="../drawings/drawing10.xml"/><Relationship Id="rId7" Type="http://schemas.openxmlformats.org/officeDocument/2006/relationships/hyperlink" Target="https://podminky.urs.cz/item/CS_URS_2026_01/174151101" TargetMode="External"/><Relationship Id="rId12" Type="http://schemas.openxmlformats.org/officeDocument/2006/relationships/hyperlink" Target="https://podminky.urs.cz/item/CS_URS_2026_01/338171113" TargetMode="External"/><Relationship Id="rId17" Type="http://schemas.openxmlformats.org/officeDocument/2006/relationships/hyperlink" Target="https://podminky.urs.cz/item/CS_URS_2026_01/348171146" TargetMode="External"/><Relationship Id="rId2" Type="http://schemas.openxmlformats.org/officeDocument/2006/relationships/hyperlink" Target="https://podminky.urs.cz/item/CS_URS_2026_01/132251102" TargetMode="External"/><Relationship Id="rId16" Type="http://schemas.openxmlformats.org/officeDocument/2006/relationships/hyperlink" Target="https://podminky.urs.cz/item/CS_URS_2026_01/348171146" TargetMode="External"/><Relationship Id="rId20" Type="http://schemas.openxmlformats.org/officeDocument/2006/relationships/hyperlink" Target="https://podminky.urs.cz/item/CS_URS_2026_01/998232110" TargetMode="External"/><Relationship Id="rId1" Type="http://schemas.openxmlformats.org/officeDocument/2006/relationships/hyperlink" Target="https://podminky.urs.cz/item/CS_URS_2026_01/131251102" TargetMode="External"/><Relationship Id="rId6" Type="http://schemas.openxmlformats.org/officeDocument/2006/relationships/hyperlink" Target="https://podminky.urs.cz/item/CS_URS_2026_01/171251201" TargetMode="External"/><Relationship Id="rId11" Type="http://schemas.openxmlformats.org/officeDocument/2006/relationships/hyperlink" Target="https://podminky.urs.cz/item/CS_URS_2026_01/275361821" TargetMode="External"/><Relationship Id="rId5" Type="http://schemas.openxmlformats.org/officeDocument/2006/relationships/hyperlink" Target="https://podminky.urs.cz/item/CS_URS_2026_01/171201231" TargetMode="External"/><Relationship Id="rId15" Type="http://schemas.openxmlformats.org/officeDocument/2006/relationships/hyperlink" Target="https://podminky.urs.cz/item/CS_URS_2026_01/348121322" TargetMode="External"/><Relationship Id="rId10" Type="http://schemas.openxmlformats.org/officeDocument/2006/relationships/hyperlink" Target="https://podminky.urs.cz/item/CS_URS_2026_01/275351122" TargetMode="External"/><Relationship Id="rId19" Type="http://schemas.openxmlformats.org/officeDocument/2006/relationships/hyperlink" Target="https://podminky.urs.cz/item/CS_URS_2026_01/998152111" TargetMode="External"/><Relationship Id="rId4" Type="http://schemas.openxmlformats.org/officeDocument/2006/relationships/hyperlink" Target="https://podminky.urs.cz/item/CS_URS_2026_01/167151101" TargetMode="External"/><Relationship Id="rId9" Type="http://schemas.openxmlformats.org/officeDocument/2006/relationships/hyperlink" Target="https://podminky.urs.cz/item/CS_URS_2026_01/275351121" TargetMode="External"/><Relationship Id="rId14" Type="http://schemas.openxmlformats.org/officeDocument/2006/relationships/hyperlink" Target="https://podminky.urs.cz/item/CS_URS_2026_01/339921133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6_01/871310310" TargetMode="External"/><Relationship Id="rId21" Type="http://schemas.openxmlformats.org/officeDocument/2006/relationships/hyperlink" Target="https://podminky.urs.cz/item/CS_URS_2026_01/565165001" TargetMode="External"/><Relationship Id="rId42" Type="http://schemas.openxmlformats.org/officeDocument/2006/relationships/hyperlink" Target="https://podminky.urs.cz/item/CS_URS_2026_01/914511111" TargetMode="External"/><Relationship Id="rId47" Type="http://schemas.openxmlformats.org/officeDocument/2006/relationships/hyperlink" Target="https://podminky.urs.cz/item/CS_URS_2026_01/915221122" TargetMode="External"/><Relationship Id="rId63" Type="http://schemas.openxmlformats.org/officeDocument/2006/relationships/hyperlink" Target="https://podminky.urs.cz/item/CS_URS_2026_01/966007112" TargetMode="External"/><Relationship Id="rId68" Type="http://schemas.openxmlformats.org/officeDocument/2006/relationships/hyperlink" Target="https://podminky.urs.cz/item/CS_URS_2026_01/997013645" TargetMode="External"/><Relationship Id="rId2" Type="http://schemas.openxmlformats.org/officeDocument/2006/relationships/hyperlink" Target="https://podminky.urs.cz/item/CS_URS_2026_01/113107222" TargetMode="External"/><Relationship Id="rId16" Type="http://schemas.openxmlformats.org/officeDocument/2006/relationships/hyperlink" Target="https://podminky.urs.cz/item/CS_URS_2026_01/273362021" TargetMode="External"/><Relationship Id="rId29" Type="http://schemas.openxmlformats.org/officeDocument/2006/relationships/hyperlink" Target="https://podminky.urs.cz/item/CS_URS_2026_01/899202211" TargetMode="External"/><Relationship Id="rId11" Type="http://schemas.openxmlformats.org/officeDocument/2006/relationships/hyperlink" Target="https://podminky.urs.cz/item/CS_URS_2026_01/175111101" TargetMode="External"/><Relationship Id="rId24" Type="http://schemas.openxmlformats.org/officeDocument/2006/relationships/hyperlink" Target="https://podminky.urs.cz/item/CS_URS_2026_01/577144141" TargetMode="External"/><Relationship Id="rId32" Type="http://schemas.openxmlformats.org/officeDocument/2006/relationships/hyperlink" Target="https://podminky.urs.cz/item/CS_URS_2026_01/914111111" TargetMode="External"/><Relationship Id="rId37" Type="http://schemas.openxmlformats.org/officeDocument/2006/relationships/hyperlink" Target="https://podminky.urs.cz/item/CS_URS_2026_01/914111111" TargetMode="External"/><Relationship Id="rId40" Type="http://schemas.openxmlformats.org/officeDocument/2006/relationships/hyperlink" Target="https://podminky.urs.cz/item/CS_URS_2026_01/914511111" TargetMode="External"/><Relationship Id="rId45" Type="http://schemas.openxmlformats.org/officeDocument/2006/relationships/hyperlink" Target="https://podminky.urs.cz/item/CS_URS_2026_01/915211122" TargetMode="External"/><Relationship Id="rId53" Type="http://schemas.openxmlformats.org/officeDocument/2006/relationships/hyperlink" Target="https://podminky.urs.cz/item/CS_URS_2026_01/919121111" TargetMode="External"/><Relationship Id="rId58" Type="http://schemas.openxmlformats.org/officeDocument/2006/relationships/hyperlink" Target="https://podminky.urs.cz/item/CS_URS_2026_01/919121111" TargetMode="External"/><Relationship Id="rId66" Type="http://schemas.openxmlformats.org/officeDocument/2006/relationships/hyperlink" Target="https://podminky.urs.cz/item/CS_URS_2026_01/997013501" TargetMode="External"/><Relationship Id="rId5" Type="http://schemas.openxmlformats.org/officeDocument/2006/relationships/hyperlink" Target="https://podminky.urs.cz/item/CS_URS_2026_01/132251103" TargetMode="External"/><Relationship Id="rId61" Type="http://schemas.openxmlformats.org/officeDocument/2006/relationships/hyperlink" Target="https://podminky.urs.cz/item/CS_URS_2026_01/966007112" TargetMode="External"/><Relationship Id="rId19" Type="http://schemas.openxmlformats.org/officeDocument/2006/relationships/hyperlink" Target="https://podminky.urs.cz/item/CS_URS_2026_01/564952111" TargetMode="External"/><Relationship Id="rId14" Type="http://schemas.openxmlformats.org/officeDocument/2006/relationships/hyperlink" Target="https://podminky.urs.cz/item/CS_URS_2026_01/271542211" TargetMode="External"/><Relationship Id="rId22" Type="http://schemas.openxmlformats.org/officeDocument/2006/relationships/hyperlink" Target="https://podminky.urs.cz/item/CS_URS_2026_01/573231106" TargetMode="External"/><Relationship Id="rId27" Type="http://schemas.openxmlformats.org/officeDocument/2006/relationships/hyperlink" Target="https://podminky.urs.cz/item/CS_URS_2026_01/890411811" TargetMode="External"/><Relationship Id="rId30" Type="http://schemas.openxmlformats.org/officeDocument/2006/relationships/hyperlink" Target="https://podminky.urs.cz/item/CS_URS_2026_01/899203112" TargetMode="External"/><Relationship Id="rId35" Type="http://schemas.openxmlformats.org/officeDocument/2006/relationships/hyperlink" Target="https://podminky.urs.cz/item/CS_URS_2026_01/914111111" TargetMode="External"/><Relationship Id="rId43" Type="http://schemas.openxmlformats.org/officeDocument/2006/relationships/hyperlink" Target="https://podminky.urs.cz/item/CS_URS_2026_01/914511111" TargetMode="External"/><Relationship Id="rId48" Type="http://schemas.openxmlformats.org/officeDocument/2006/relationships/hyperlink" Target="https://podminky.urs.cz/item/CS_URS_2026_01/915231112" TargetMode="External"/><Relationship Id="rId56" Type="http://schemas.openxmlformats.org/officeDocument/2006/relationships/hyperlink" Target="https://podminky.urs.cz/item/CS_URS_2026_01/919121111" TargetMode="External"/><Relationship Id="rId64" Type="http://schemas.openxmlformats.org/officeDocument/2006/relationships/hyperlink" Target="https://podminky.urs.cz/item/CS_URS_2026_01/966007112" TargetMode="External"/><Relationship Id="rId69" Type="http://schemas.openxmlformats.org/officeDocument/2006/relationships/hyperlink" Target="https://podminky.urs.cz/item/CS_URS_2026_01/998223011" TargetMode="External"/><Relationship Id="rId8" Type="http://schemas.openxmlformats.org/officeDocument/2006/relationships/hyperlink" Target="https://podminky.urs.cz/item/CS_URS_2026_01/167151111" TargetMode="External"/><Relationship Id="rId51" Type="http://schemas.openxmlformats.org/officeDocument/2006/relationships/hyperlink" Target="https://podminky.urs.cz/item/CS_URS_2026_01/915621111" TargetMode="External"/><Relationship Id="rId72" Type="http://schemas.openxmlformats.org/officeDocument/2006/relationships/hyperlink" Target="https://podminky.urs.cz/item/CS_URS_2026_01/460791212" TargetMode="External"/><Relationship Id="rId3" Type="http://schemas.openxmlformats.org/officeDocument/2006/relationships/hyperlink" Target="https://podminky.urs.cz/item/CS_URS_2026_01/113107243" TargetMode="External"/><Relationship Id="rId12" Type="http://schemas.openxmlformats.org/officeDocument/2006/relationships/hyperlink" Target="https://podminky.urs.cz/item/CS_URS_2026_01/175111101" TargetMode="External"/><Relationship Id="rId17" Type="http://schemas.openxmlformats.org/officeDocument/2006/relationships/hyperlink" Target="https://podminky.urs.cz/item/CS_URS_2026_01/564801112" TargetMode="External"/><Relationship Id="rId25" Type="http://schemas.openxmlformats.org/officeDocument/2006/relationships/hyperlink" Target="https://podminky.urs.cz/item/CS_URS_2026_01/591111111" TargetMode="External"/><Relationship Id="rId33" Type="http://schemas.openxmlformats.org/officeDocument/2006/relationships/hyperlink" Target="https://podminky.urs.cz/item/CS_URS_2026_01/914111111" TargetMode="External"/><Relationship Id="rId38" Type="http://schemas.openxmlformats.org/officeDocument/2006/relationships/hyperlink" Target="https://podminky.urs.cz/item/CS_URS_2026_01/914511111" TargetMode="External"/><Relationship Id="rId46" Type="http://schemas.openxmlformats.org/officeDocument/2006/relationships/hyperlink" Target="https://podminky.urs.cz/item/CS_URS_2026_01/915221112" TargetMode="External"/><Relationship Id="rId59" Type="http://schemas.openxmlformats.org/officeDocument/2006/relationships/hyperlink" Target="https://podminky.urs.cz/item/CS_URS_2026_01/919121223" TargetMode="External"/><Relationship Id="rId67" Type="http://schemas.openxmlformats.org/officeDocument/2006/relationships/hyperlink" Target="https://podminky.urs.cz/item/CS_URS_2026_01/997013509" TargetMode="External"/><Relationship Id="rId20" Type="http://schemas.openxmlformats.org/officeDocument/2006/relationships/hyperlink" Target="https://podminky.urs.cz/item/CS_URS_2026_01/565155001" TargetMode="External"/><Relationship Id="rId41" Type="http://schemas.openxmlformats.org/officeDocument/2006/relationships/hyperlink" Target="https://podminky.urs.cz/item/CS_URS_2026_01/914511111" TargetMode="External"/><Relationship Id="rId54" Type="http://schemas.openxmlformats.org/officeDocument/2006/relationships/hyperlink" Target="https://podminky.urs.cz/item/CS_URS_2026_01/919121111" TargetMode="External"/><Relationship Id="rId62" Type="http://schemas.openxmlformats.org/officeDocument/2006/relationships/hyperlink" Target="https://podminky.urs.cz/item/CS_URS_2026_01/966007112" TargetMode="External"/><Relationship Id="rId70" Type="http://schemas.openxmlformats.org/officeDocument/2006/relationships/hyperlink" Target="https://podminky.urs.cz/item/CS_URS_2026_01/998225111" TargetMode="External"/><Relationship Id="rId1" Type="http://schemas.openxmlformats.org/officeDocument/2006/relationships/hyperlink" Target="https://podminky.urs.cz/item/CS_URS_2026_01/113106143" TargetMode="External"/><Relationship Id="rId6" Type="http://schemas.openxmlformats.org/officeDocument/2006/relationships/hyperlink" Target="https://podminky.urs.cz/item/CS_URS_2026_01/162351103" TargetMode="External"/><Relationship Id="rId15" Type="http://schemas.openxmlformats.org/officeDocument/2006/relationships/hyperlink" Target="https://podminky.urs.cz/item/CS_URS_2026_01/273313611" TargetMode="External"/><Relationship Id="rId23" Type="http://schemas.openxmlformats.org/officeDocument/2006/relationships/hyperlink" Target="https://podminky.urs.cz/item/CS_URS_2026_01/573231108" TargetMode="External"/><Relationship Id="rId28" Type="http://schemas.openxmlformats.org/officeDocument/2006/relationships/hyperlink" Target="https://podminky.urs.cz/item/CS_URS_2026_01/895941301" TargetMode="External"/><Relationship Id="rId36" Type="http://schemas.openxmlformats.org/officeDocument/2006/relationships/hyperlink" Target="https://podminky.urs.cz/item/CS_URS_2026_01/914111111" TargetMode="External"/><Relationship Id="rId49" Type="http://schemas.openxmlformats.org/officeDocument/2006/relationships/hyperlink" Target="https://podminky.urs.cz/item/CS_URS_2026_01/915231112" TargetMode="External"/><Relationship Id="rId57" Type="http://schemas.openxmlformats.org/officeDocument/2006/relationships/hyperlink" Target="https://podminky.urs.cz/item/CS_URS_2026_01/919121111" TargetMode="External"/><Relationship Id="rId10" Type="http://schemas.openxmlformats.org/officeDocument/2006/relationships/hyperlink" Target="https://podminky.urs.cz/item/CS_URS_2026_01/171251201" TargetMode="External"/><Relationship Id="rId31" Type="http://schemas.openxmlformats.org/officeDocument/2006/relationships/hyperlink" Target="https://podminky.urs.cz/item/CS_URS_2026_01/899633141" TargetMode="External"/><Relationship Id="rId44" Type="http://schemas.openxmlformats.org/officeDocument/2006/relationships/hyperlink" Target="https://podminky.urs.cz/item/CS_URS_2026_01/915211112" TargetMode="External"/><Relationship Id="rId52" Type="http://schemas.openxmlformats.org/officeDocument/2006/relationships/hyperlink" Target="https://podminky.urs.cz/item/CS_URS_2026_01/916111112" TargetMode="External"/><Relationship Id="rId60" Type="http://schemas.openxmlformats.org/officeDocument/2006/relationships/hyperlink" Target="https://podminky.urs.cz/item/CS_URS_2026_01/966006132" TargetMode="External"/><Relationship Id="rId65" Type="http://schemas.openxmlformats.org/officeDocument/2006/relationships/hyperlink" Target="https://podminky.urs.cz/item/CS_URS_2026_01/966007112" TargetMode="External"/><Relationship Id="rId73" Type="http://schemas.openxmlformats.org/officeDocument/2006/relationships/drawing" Target="../drawings/drawing11.xml"/><Relationship Id="rId4" Type="http://schemas.openxmlformats.org/officeDocument/2006/relationships/hyperlink" Target="https://podminky.urs.cz/item/CS_URS_2026_01/122251104" TargetMode="External"/><Relationship Id="rId9" Type="http://schemas.openxmlformats.org/officeDocument/2006/relationships/hyperlink" Target="https://podminky.urs.cz/item/CS_URS_2026_01/171201221" TargetMode="External"/><Relationship Id="rId13" Type="http://schemas.openxmlformats.org/officeDocument/2006/relationships/hyperlink" Target="https://podminky.urs.cz/item/CS_URS_2026_01/181911101" TargetMode="External"/><Relationship Id="rId18" Type="http://schemas.openxmlformats.org/officeDocument/2006/relationships/hyperlink" Target="https://podminky.urs.cz/item/CS_URS_2026_01/564871111" TargetMode="External"/><Relationship Id="rId39" Type="http://schemas.openxmlformats.org/officeDocument/2006/relationships/hyperlink" Target="https://podminky.urs.cz/item/CS_URS_2026_01/914511111" TargetMode="External"/><Relationship Id="rId34" Type="http://schemas.openxmlformats.org/officeDocument/2006/relationships/hyperlink" Target="https://podminky.urs.cz/item/CS_URS_2026_01/914111111" TargetMode="External"/><Relationship Id="rId50" Type="http://schemas.openxmlformats.org/officeDocument/2006/relationships/hyperlink" Target="https://podminky.urs.cz/item/CS_URS_2026_01/915611111" TargetMode="External"/><Relationship Id="rId55" Type="http://schemas.openxmlformats.org/officeDocument/2006/relationships/hyperlink" Target="https://podminky.urs.cz/item/CS_URS_2026_01/919121111" TargetMode="External"/><Relationship Id="rId7" Type="http://schemas.openxmlformats.org/officeDocument/2006/relationships/hyperlink" Target="https://podminky.urs.cz/item/CS_URS_2026_01/162751117" TargetMode="External"/><Relationship Id="rId71" Type="http://schemas.openxmlformats.org/officeDocument/2006/relationships/hyperlink" Target="https://podminky.urs.cz/item/CS_URS_2026_01/998271301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https://podminky.urs.cz/item/CS_URS_2026_01/936174311" TargetMode="External"/><Relationship Id="rId2" Type="http://schemas.openxmlformats.org/officeDocument/2006/relationships/hyperlink" Target="https://podminky.urs.cz/item/CS_URS_2026_01/936124113" TargetMode="External"/><Relationship Id="rId1" Type="http://schemas.openxmlformats.org/officeDocument/2006/relationships/hyperlink" Target="https://podminky.urs.cz/item/CS_URS_2026_01/936104211" TargetMode="External"/><Relationship Id="rId5" Type="http://schemas.openxmlformats.org/officeDocument/2006/relationships/drawing" Target="../drawings/drawing12.xml"/><Relationship Id="rId4" Type="http://schemas.openxmlformats.org/officeDocument/2006/relationships/hyperlink" Target="https://podminky.urs.cz/item/CS_URS_2026_01/998223011" TargetMode="External"/></Relationships>
</file>

<file path=xl/worksheets/_rels/sheet1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6_01/210204104" TargetMode="External"/><Relationship Id="rId18" Type="http://schemas.openxmlformats.org/officeDocument/2006/relationships/hyperlink" Target="https://podminky.urs.cz/item/CS_URS_2026_01/210204203" TargetMode="External"/><Relationship Id="rId26" Type="http://schemas.openxmlformats.org/officeDocument/2006/relationships/hyperlink" Target="https://podminky.urs.cz/item/CS_URS_2026_01/275313611" TargetMode="External"/><Relationship Id="rId39" Type="http://schemas.openxmlformats.org/officeDocument/2006/relationships/hyperlink" Target="https://podminky.urs.cz/item/CS_URS_2026_01/460641124" TargetMode="External"/><Relationship Id="rId21" Type="http://schemas.openxmlformats.org/officeDocument/2006/relationships/hyperlink" Target="https://podminky.urs.cz/item/CS_URS_2026_01/210220022" TargetMode="External"/><Relationship Id="rId34" Type="http://schemas.openxmlformats.org/officeDocument/2006/relationships/hyperlink" Target="https://podminky.urs.cz/item/CS_URS_2026_01/460431262" TargetMode="External"/><Relationship Id="rId42" Type="http://schemas.openxmlformats.org/officeDocument/2006/relationships/hyperlink" Target="https://podminky.urs.cz/item/CS_URS_2026_01/460791212" TargetMode="External"/><Relationship Id="rId47" Type="http://schemas.openxmlformats.org/officeDocument/2006/relationships/hyperlink" Target="https://podminky.urs.cz/item/CS_URS_2026_01/596211110" TargetMode="External"/><Relationship Id="rId50" Type="http://schemas.openxmlformats.org/officeDocument/2006/relationships/hyperlink" Target="https://podminky.urs.cz/item/CS_URS_2026_01/013254000" TargetMode="External"/><Relationship Id="rId55" Type="http://schemas.openxmlformats.org/officeDocument/2006/relationships/hyperlink" Target="https://podminky.urs.cz/item/CS_URS_2026_01/091103000" TargetMode="External"/><Relationship Id="rId7" Type="http://schemas.openxmlformats.org/officeDocument/2006/relationships/hyperlink" Target="https://podminky.urs.cz/item/CS_URS_2026_01/741128002" TargetMode="External"/><Relationship Id="rId2" Type="http://schemas.openxmlformats.org/officeDocument/2006/relationships/hyperlink" Target="https://podminky.urs.cz/item/CS_URS_2026_01/210812061" TargetMode="External"/><Relationship Id="rId16" Type="http://schemas.openxmlformats.org/officeDocument/2006/relationships/hyperlink" Target="https://podminky.urs.cz/item/CS_URS_2026_01/210204123" TargetMode="External"/><Relationship Id="rId29" Type="http://schemas.openxmlformats.org/officeDocument/2006/relationships/hyperlink" Target="https://podminky.urs.cz/item/CS_URS_2026_01/460131113" TargetMode="External"/><Relationship Id="rId11" Type="http://schemas.openxmlformats.org/officeDocument/2006/relationships/hyperlink" Target="https://podminky.urs.cz/item/CS_URS_2026_01/210204011" TargetMode="External"/><Relationship Id="rId24" Type="http://schemas.openxmlformats.org/officeDocument/2006/relationships/hyperlink" Target="https://podminky.urs.cz/item/CS_URS_2026_01/210220458" TargetMode="External"/><Relationship Id="rId32" Type="http://schemas.openxmlformats.org/officeDocument/2006/relationships/hyperlink" Target="https://podminky.urs.cz/item/CS_URS_2026_01/460171282" TargetMode="External"/><Relationship Id="rId37" Type="http://schemas.openxmlformats.org/officeDocument/2006/relationships/hyperlink" Target="https://podminky.urs.cz/item/CS_URS_2026_01/460431332" TargetMode="External"/><Relationship Id="rId40" Type="http://schemas.openxmlformats.org/officeDocument/2006/relationships/hyperlink" Target="https://podminky.urs.cz/item/CS_URS_2026_01/460661512" TargetMode="External"/><Relationship Id="rId45" Type="http://schemas.openxmlformats.org/officeDocument/2006/relationships/hyperlink" Target="https://podminky.urs.cz/item/CS_URS_2026_01/468021221" TargetMode="External"/><Relationship Id="rId53" Type="http://schemas.openxmlformats.org/officeDocument/2006/relationships/hyperlink" Target="https://podminky.urs.cz/item/CS_URS_2026_01/043194000" TargetMode="External"/><Relationship Id="rId5" Type="http://schemas.openxmlformats.org/officeDocument/2006/relationships/hyperlink" Target="https://podminky.urs.cz/item/CS_URS_2026_01/220060771" TargetMode="External"/><Relationship Id="rId10" Type="http://schemas.openxmlformats.org/officeDocument/2006/relationships/hyperlink" Target="https://podminky.urs.cz/item/CS_URS_2026_01/210203901" TargetMode="External"/><Relationship Id="rId19" Type="http://schemas.openxmlformats.org/officeDocument/2006/relationships/hyperlink" Target="https://podminky.urs.cz/item/CS_URS_2026_01/210220002" TargetMode="External"/><Relationship Id="rId31" Type="http://schemas.openxmlformats.org/officeDocument/2006/relationships/hyperlink" Target="https://podminky.urs.cz/item/CS_URS_2026_01/460171282" TargetMode="External"/><Relationship Id="rId44" Type="http://schemas.openxmlformats.org/officeDocument/2006/relationships/hyperlink" Target="https://podminky.urs.cz/item/CS_URS_2026_01/460791213" TargetMode="External"/><Relationship Id="rId52" Type="http://schemas.openxmlformats.org/officeDocument/2006/relationships/hyperlink" Target="https://podminky.urs.cz/item/CS_URS_2026_01/043002000" TargetMode="External"/><Relationship Id="rId4" Type="http://schemas.openxmlformats.org/officeDocument/2006/relationships/hyperlink" Target="https://podminky.urs.cz/item/CS_URS_2026_01/210812065" TargetMode="External"/><Relationship Id="rId9" Type="http://schemas.openxmlformats.org/officeDocument/2006/relationships/hyperlink" Target="https://podminky.urs.cz/item/CS_URS_2026_01/210203901" TargetMode="External"/><Relationship Id="rId14" Type="http://schemas.openxmlformats.org/officeDocument/2006/relationships/hyperlink" Target="https://podminky.urs.cz/item/CS_URS_2026_01/210204104" TargetMode="External"/><Relationship Id="rId22" Type="http://schemas.openxmlformats.org/officeDocument/2006/relationships/hyperlink" Target="https://podminky.urs.cz/item/CS_URS_2026_01/210220301" TargetMode="External"/><Relationship Id="rId27" Type="http://schemas.openxmlformats.org/officeDocument/2006/relationships/hyperlink" Target="https://podminky.urs.cz/item/CS_URS_2026_01/275313611" TargetMode="External"/><Relationship Id="rId30" Type="http://schemas.openxmlformats.org/officeDocument/2006/relationships/hyperlink" Target="https://podminky.urs.cz/item/CS_URS_2026_01/460171252" TargetMode="External"/><Relationship Id="rId35" Type="http://schemas.openxmlformats.org/officeDocument/2006/relationships/hyperlink" Target="https://podminky.urs.cz/item/CS_URS_2026_01/460431292" TargetMode="External"/><Relationship Id="rId43" Type="http://schemas.openxmlformats.org/officeDocument/2006/relationships/hyperlink" Target="https://podminky.urs.cz/item/CS_URS_2026_01/460791212" TargetMode="External"/><Relationship Id="rId48" Type="http://schemas.openxmlformats.org/officeDocument/2006/relationships/hyperlink" Target="https://podminky.urs.cz/item/CS_URS_2026_01/919735112" TargetMode="External"/><Relationship Id="rId56" Type="http://schemas.openxmlformats.org/officeDocument/2006/relationships/drawing" Target="../drawings/drawing13.xml"/><Relationship Id="rId8" Type="http://schemas.openxmlformats.org/officeDocument/2006/relationships/hyperlink" Target="https://podminky.urs.cz/item/CS_URS_2026_01/741128002" TargetMode="External"/><Relationship Id="rId51" Type="http://schemas.openxmlformats.org/officeDocument/2006/relationships/hyperlink" Target="https://podminky.urs.cz/item/CS_URS_2026_01/013294000" TargetMode="External"/><Relationship Id="rId3" Type="http://schemas.openxmlformats.org/officeDocument/2006/relationships/hyperlink" Target="https://podminky.urs.cz/item/CS_URS_2026_01/210812065" TargetMode="External"/><Relationship Id="rId12" Type="http://schemas.openxmlformats.org/officeDocument/2006/relationships/hyperlink" Target="https://podminky.urs.cz/item/CS_URS_2026_01/210204011" TargetMode="External"/><Relationship Id="rId17" Type="http://schemas.openxmlformats.org/officeDocument/2006/relationships/hyperlink" Target="https://podminky.urs.cz/item/CS_URS_2026_01/210204202" TargetMode="External"/><Relationship Id="rId25" Type="http://schemas.openxmlformats.org/officeDocument/2006/relationships/hyperlink" Target="https://podminky.urs.cz/item/CS_URS_2026_01/210220458" TargetMode="External"/><Relationship Id="rId33" Type="http://schemas.openxmlformats.org/officeDocument/2006/relationships/hyperlink" Target="https://podminky.urs.cz/item/CS_URS_2026_01/460171322" TargetMode="External"/><Relationship Id="rId38" Type="http://schemas.openxmlformats.org/officeDocument/2006/relationships/hyperlink" Target="https://podminky.urs.cz/item/CS_URS_2026_01/460641124" TargetMode="External"/><Relationship Id="rId46" Type="http://schemas.openxmlformats.org/officeDocument/2006/relationships/hyperlink" Target="https://podminky.urs.cz/item/CS_URS_2026_01/468021221" TargetMode="External"/><Relationship Id="rId20" Type="http://schemas.openxmlformats.org/officeDocument/2006/relationships/hyperlink" Target="https://podminky.urs.cz/item/CS_URS_2026_01/210220022" TargetMode="External"/><Relationship Id="rId41" Type="http://schemas.openxmlformats.org/officeDocument/2006/relationships/hyperlink" Target="https://podminky.urs.cz/item/CS_URS_2026_01/460661512" TargetMode="External"/><Relationship Id="rId54" Type="http://schemas.openxmlformats.org/officeDocument/2006/relationships/hyperlink" Target="https://podminky.urs.cz/item/CS_URS_2026_01/043194001_R" TargetMode="External"/><Relationship Id="rId1" Type="http://schemas.openxmlformats.org/officeDocument/2006/relationships/hyperlink" Target="https://podminky.urs.cz/item/CS_URS_2026_01/210812061" TargetMode="External"/><Relationship Id="rId6" Type="http://schemas.openxmlformats.org/officeDocument/2006/relationships/hyperlink" Target="https://podminky.urs.cz/item/CS_URS_2026_01/220060771" TargetMode="External"/><Relationship Id="rId15" Type="http://schemas.openxmlformats.org/officeDocument/2006/relationships/hyperlink" Target="https://podminky.urs.cz/item/CS_URS_2026_01/210204123" TargetMode="External"/><Relationship Id="rId23" Type="http://schemas.openxmlformats.org/officeDocument/2006/relationships/hyperlink" Target="https://podminky.urs.cz/item/CS_URS_2026_01/210220301" TargetMode="External"/><Relationship Id="rId28" Type="http://schemas.openxmlformats.org/officeDocument/2006/relationships/hyperlink" Target="https://podminky.urs.cz/item/CS_URS_2026_01/460010025" TargetMode="External"/><Relationship Id="rId36" Type="http://schemas.openxmlformats.org/officeDocument/2006/relationships/hyperlink" Target="https://podminky.urs.cz/item/CS_URS_2026_01/460431292" TargetMode="External"/><Relationship Id="rId49" Type="http://schemas.openxmlformats.org/officeDocument/2006/relationships/hyperlink" Target="https://podminky.urs.cz/item/CS_URS_2026_01/HZS4222" TargetMode="Externa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6_01/072103000" TargetMode="External"/><Relationship Id="rId3" Type="http://schemas.openxmlformats.org/officeDocument/2006/relationships/hyperlink" Target="https://podminky.urs.cz/item/CS_URS_2026_01/012414000" TargetMode="External"/><Relationship Id="rId7" Type="http://schemas.openxmlformats.org/officeDocument/2006/relationships/hyperlink" Target="https://podminky.urs.cz/item/CS_URS_2026_01/043134000" TargetMode="External"/><Relationship Id="rId2" Type="http://schemas.openxmlformats.org/officeDocument/2006/relationships/hyperlink" Target="https://podminky.urs.cz/item/CS_URS_2026_01/012303000" TargetMode="External"/><Relationship Id="rId1" Type="http://schemas.openxmlformats.org/officeDocument/2006/relationships/hyperlink" Target="https://podminky.urs.cz/item/CS_URS_2026_01/012164000" TargetMode="External"/><Relationship Id="rId6" Type="http://schemas.openxmlformats.org/officeDocument/2006/relationships/hyperlink" Target="https://podminky.urs.cz/item/CS_URS_2026_01/030001000" TargetMode="External"/><Relationship Id="rId11" Type="http://schemas.openxmlformats.org/officeDocument/2006/relationships/drawing" Target="../drawings/drawing14.xml"/><Relationship Id="rId5" Type="http://schemas.openxmlformats.org/officeDocument/2006/relationships/hyperlink" Target="https://podminky.urs.cz/item/CS_URS_2026_01/013254000" TargetMode="External"/><Relationship Id="rId10" Type="http://schemas.openxmlformats.org/officeDocument/2006/relationships/hyperlink" Target="https://podminky.urs.cz/item/CS_URS_2026_01/091503000" TargetMode="External"/><Relationship Id="rId4" Type="http://schemas.openxmlformats.org/officeDocument/2006/relationships/hyperlink" Target="https://podminky.urs.cz/item/CS_URS_2026_01/012444000" TargetMode="External"/><Relationship Id="rId9" Type="http://schemas.openxmlformats.org/officeDocument/2006/relationships/hyperlink" Target="https://podminky.urs.cz/item/CS_URS_2026_01/09150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9"/>
  <sheetViews>
    <sheetView showGridLines="0" topLeftCell="A18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196" t="s">
        <v>14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197"/>
      <c r="AI5" s="197"/>
      <c r="AJ5" s="197"/>
      <c r="AK5" s="197"/>
      <c r="AL5" s="197"/>
      <c r="AM5" s="197"/>
      <c r="AN5" s="197"/>
      <c r="AO5" s="197"/>
      <c r="AR5" s="19"/>
      <c r="BE5" s="193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198" t="s">
        <v>17</v>
      </c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97"/>
      <c r="AK6" s="197"/>
      <c r="AL6" s="197"/>
      <c r="AM6" s="197"/>
      <c r="AN6" s="197"/>
      <c r="AO6" s="197"/>
      <c r="AR6" s="19"/>
      <c r="BE6" s="194"/>
      <c r="BS6" s="16" t="s">
        <v>6</v>
      </c>
    </row>
    <row r="7" spans="1:74" ht="12" customHeight="1">
      <c r="B7" s="19"/>
      <c r="D7" s="26" t="s">
        <v>18</v>
      </c>
      <c r="K7" s="24" t="s">
        <v>1</v>
      </c>
      <c r="AK7" s="26" t="s">
        <v>19</v>
      </c>
      <c r="AN7" s="24" t="s">
        <v>1</v>
      </c>
      <c r="AR7" s="19"/>
      <c r="BE7" s="194"/>
      <c r="BS7" s="16" t="s">
        <v>6</v>
      </c>
    </row>
    <row r="8" spans="1:74" ht="12" customHeight="1">
      <c r="B8" s="19"/>
      <c r="D8" s="26" t="s">
        <v>20</v>
      </c>
      <c r="K8" s="24" t="s">
        <v>21</v>
      </c>
      <c r="AK8" s="26" t="s">
        <v>22</v>
      </c>
      <c r="AN8" s="27" t="s">
        <v>23</v>
      </c>
      <c r="AR8" s="19"/>
      <c r="BE8" s="194"/>
      <c r="BS8" s="16" t="s">
        <v>6</v>
      </c>
    </row>
    <row r="9" spans="1:74" ht="14.45" customHeight="1">
      <c r="B9" s="19"/>
      <c r="AR9" s="19"/>
      <c r="BE9" s="194"/>
      <c r="BS9" s="16" t="s">
        <v>6</v>
      </c>
    </row>
    <row r="10" spans="1:74" ht="12" customHeight="1">
      <c r="B10" s="19"/>
      <c r="D10" s="26" t="s">
        <v>24</v>
      </c>
      <c r="AK10" s="26" t="s">
        <v>25</v>
      </c>
      <c r="AN10" s="24" t="s">
        <v>26</v>
      </c>
      <c r="AR10" s="19"/>
      <c r="BE10" s="194"/>
      <c r="BS10" s="16" t="s">
        <v>6</v>
      </c>
    </row>
    <row r="11" spans="1:74" ht="18.399999999999999" customHeight="1">
      <c r="B11" s="19"/>
      <c r="E11" s="24" t="s">
        <v>27</v>
      </c>
      <c r="AK11" s="26" t="s">
        <v>28</v>
      </c>
      <c r="AN11" s="24" t="s">
        <v>1</v>
      </c>
      <c r="AR11" s="19"/>
      <c r="BE11" s="194"/>
      <c r="BS11" s="16" t="s">
        <v>6</v>
      </c>
    </row>
    <row r="12" spans="1:74" ht="6.95" customHeight="1">
      <c r="B12" s="19"/>
      <c r="AR12" s="19"/>
      <c r="BE12" s="194"/>
      <c r="BS12" s="16" t="s">
        <v>6</v>
      </c>
    </row>
    <row r="13" spans="1:74" ht="12" customHeight="1">
      <c r="B13" s="19"/>
      <c r="D13" s="26" t="s">
        <v>29</v>
      </c>
      <c r="AK13" s="26" t="s">
        <v>25</v>
      </c>
      <c r="AN13" s="28" t="s">
        <v>30</v>
      </c>
      <c r="AR13" s="19"/>
      <c r="BE13" s="194"/>
      <c r="BS13" s="16" t="s">
        <v>6</v>
      </c>
    </row>
    <row r="14" spans="1:74" ht="12.75">
      <c r="B14" s="19"/>
      <c r="E14" s="199" t="s">
        <v>30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6" t="s">
        <v>28</v>
      </c>
      <c r="AN14" s="28" t="s">
        <v>30</v>
      </c>
      <c r="AR14" s="19"/>
      <c r="BE14" s="194"/>
      <c r="BS14" s="16" t="s">
        <v>6</v>
      </c>
    </row>
    <row r="15" spans="1:74" ht="6.95" customHeight="1">
      <c r="B15" s="19"/>
      <c r="AR15" s="19"/>
      <c r="BE15" s="194"/>
      <c r="BS15" s="16" t="s">
        <v>4</v>
      </c>
    </row>
    <row r="16" spans="1:74" ht="12" customHeight="1">
      <c r="B16" s="19"/>
      <c r="D16" s="26" t="s">
        <v>31</v>
      </c>
      <c r="AK16" s="26" t="s">
        <v>25</v>
      </c>
      <c r="AN16" s="24" t="s">
        <v>32</v>
      </c>
      <c r="AR16" s="19"/>
      <c r="BE16" s="194"/>
      <c r="BS16" s="16" t="s">
        <v>4</v>
      </c>
    </row>
    <row r="17" spans="2:71" ht="18.399999999999999" customHeight="1">
      <c r="B17" s="19"/>
      <c r="E17" s="24" t="s">
        <v>33</v>
      </c>
      <c r="AK17" s="26" t="s">
        <v>28</v>
      </c>
      <c r="AN17" s="24" t="s">
        <v>1</v>
      </c>
      <c r="AR17" s="19"/>
      <c r="BE17" s="194"/>
      <c r="BS17" s="16" t="s">
        <v>34</v>
      </c>
    </row>
    <row r="18" spans="2:71" ht="6.95" customHeight="1">
      <c r="B18" s="19"/>
      <c r="AR18" s="19"/>
      <c r="BE18" s="194"/>
      <c r="BS18" s="16" t="s">
        <v>6</v>
      </c>
    </row>
    <row r="19" spans="2:71" ht="12" customHeight="1">
      <c r="B19" s="19"/>
      <c r="D19" s="26" t="s">
        <v>35</v>
      </c>
      <c r="AK19" s="26" t="s">
        <v>25</v>
      </c>
      <c r="AN19" s="24" t="s">
        <v>1</v>
      </c>
      <c r="AR19" s="19"/>
      <c r="BE19" s="194"/>
      <c r="BS19" s="16" t="s">
        <v>6</v>
      </c>
    </row>
    <row r="20" spans="2:71" ht="18.399999999999999" customHeight="1">
      <c r="B20" s="19"/>
      <c r="E20" s="24" t="s">
        <v>36</v>
      </c>
      <c r="AK20" s="26" t="s">
        <v>28</v>
      </c>
      <c r="AN20" s="24" t="s">
        <v>1</v>
      </c>
      <c r="AR20" s="19"/>
      <c r="BE20" s="194"/>
      <c r="BS20" s="16" t="s">
        <v>34</v>
      </c>
    </row>
    <row r="21" spans="2:71" ht="6.95" customHeight="1">
      <c r="B21" s="19"/>
      <c r="AR21" s="19"/>
      <c r="BE21" s="194"/>
    </row>
    <row r="22" spans="2:71" ht="12" customHeight="1">
      <c r="B22" s="19"/>
      <c r="D22" s="26" t="s">
        <v>37</v>
      </c>
      <c r="AR22" s="19"/>
      <c r="BE22" s="194"/>
    </row>
    <row r="23" spans="2:71" ht="16.5" customHeight="1">
      <c r="B23" s="19"/>
      <c r="E23" s="201" t="s">
        <v>1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R23" s="19"/>
      <c r="BE23" s="194"/>
    </row>
    <row r="24" spans="2:71" ht="6.95" customHeight="1">
      <c r="B24" s="19"/>
      <c r="AR24" s="19"/>
      <c r="BE24" s="194"/>
    </row>
    <row r="25" spans="2:7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194"/>
    </row>
    <row r="26" spans="2:71" s="1" customFormat="1" ht="25.9" customHeight="1">
      <c r="B26" s="31"/>
      <c r="D26" s="32" t="s">
        <v>38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202">
        <f>ROUND(AG94,2)</f>
        <v>0</v>
      </c>
      <c r="AL26" s="203"/>
      <c r="AM26" s="203"/>
      <c r="AN26" s="203"/>
      <c r="AO26" s="203"/>
      <c r="AR26" s="31"/>
      <c r="BE26" s="194"/>
    </row>
    <row r="27" spans="2:71" s="1" customFormat="1" ht="6.95" customHeight="1">
      <c r="B27" s="31"/>
      <c r="AR27" s="31"/>
      <c r="BE27" s="194"/>
    </row>
    <row r="28" spans="2:71" s="1" customFormat="1" ht="12.75">
      <c r="B28" s="31"/>
      <c r="L28" s="204" t="s">
        <v>39</v>
      </c>
      <c r="M28" s="204"/>
      <c r="N28" s="204"/>
      <c r="O28" s="204"/>
      <c r="P28" s="204"/>
      <c r="W28" s="204" t="s">
        <v>40</v>
      </c>
      <c r="X28" s="204"/>
      <c r="Y28" s="204"/>
      <c r="Z28" s="204"/>
      <c r="AA28" s="204"/>
      <c r="AB28" s="204"/>
      <c r="AC28" s="204"/>
      <c r="AD28" s="204"/>
      <c r="AE28" s="204"/>
      <c r="AK28" s="204" t="s">
        <v>41</v>
      </c>
      <c r="AL28" s="204"/>
      <c r="AM28" s="204"/>
      <c r="AN28" s="204"/>
      <c r="AO28" s="204"/>
      <c r="AR28" s="31"/>
      <c r="BE28" s="194"/>
    </row>
    <row r="29" spans="2:71" s="2" customFormat="1" ht="14.45" customHeight="1">
      <c r="B29" s="35"/>
      <c r="D29" s="26" t="s">
        <v>42</v>
      </c>
      <c r="F29" s="26" t="s">
        <v>43</v>
      </c>
      <c r="L29" s="207">
        <v>0.21</v>
      </c>
      <c r="M29" s="206"/>
      <c r="N29" s="206"/>
      <c r="O29" s="206"/>
      <c r="P29" s="206"/>
      <c r="W29" s="205">
        <f>ROUND(AZ94, 2)</f>
        <v>0</v>
      </c>
      <c r="X29" s="206"/>
      <c r="Y29" s="206"/>
      <c r="Z29" s="206"/>
      <c r="AA29" s="206"/>
      <c r="AB29" s="206"/>
      <c r="AC29" s="206"/>
      <c r="AD29" s="206"/>
      <c r="AE29" s="206"/>
      <c r="AK29" s="205">
        <f>ROUND(AV94, 2)</f>
        <v>0</v>
      </c>
      <c r="AL29" s="206"/>
      <c r="AM29" s="206"/>
      <c r="AN29" s="206"/>
      <c r="AO29" s="206"/>
      <c r="AR29" s="35"/>
      <c r="BE29" s="195"/>
    </row>
    <row r="30" spans="2:71" s="2" customFormat="1" ht="14.45" customHeight="1">
      <c r="B30" s="35"/>
      <c r="F30" s="26" t="s">
        <v>44</v>
      </c>
      <c r="L30" s="207">
        <v>0.12</v>
      </c>
      <c r="M30" s="206"/>
      <c r="N30" s="206"/>
      <c r="O30" s="206"/>
      <c r="P30" s="206"/>
      <c r="W30" s="205">
        <f>ROUND(BA94, 2)</f>
        <v>0</v>
      </c>
      <c r="X30" s="206"/>
      <c r="Y30" s="206"/>
      <c r="Z30" s="206"/>
      <c r="AA30" s="206"/>
      <c r="AB30" s="206"/>
      <c r="AC30" s="206"/>
      <c r="AD30" s="206"/>
      <c r="AE30" s="206"/>
      <c r="AK30" s="205">
        <f>ROUND(AW94, 2)</f>
        <v>0</v>
      </c>
      <c r="AL30" s="206"/>
      <c r="AM30" s="206"/>
      <c r="AN30" s="206"/>
      <c r="AO30" s="206"/>
      <c r="AR30" s="35"/>
      <c r="BE30" s="195"/>
    </row>
    <row r="31" spans="2:71" s="2" customFormat="1" ht="14.45" hidden="1" customHeight="1">
      <c r="B31" s="35"/>
      <c r="F31" s="26" t="s">
        <v>45</v>
      </c>
      <c r="L31" s="207">
        <v>0.21</v>
      </c>
      <c r="M31" s="206"/>
      <c r="N31" s="206"/>
      <c r="O31" s="206"/>
      <c r="P31" s="206"/>
      <c r="W31" s="205">
        <f>ROUND(BB94, 2)</f>
        <v>0</v>
      </c>
      <c r="X31" s="206"/>
      <c r="Y31" s="206"/>
      <c r="Z31" s="206"/>
      <c r="AA31" s="206"/>
      <c r="AB31" s="206"/>
      <c r="AC31" s="206"/>
      <c r="AD31" s="206"/>
      <c r="AE31" s="206"/>
      <c r="AK31" s="205">
        <v>0</v>
      </c>
      <c r="AL31" s="206"/>
      <c r="AM31" s="206"/>
      <c r="AN31" s="206"/>
      <c r="AO31" s="206"/>
      <c r="AR31" s="35"/>
      <c r="BE31" s="195"/>
    </row>
    <row r="32" spans="2:71" s="2" customFormat="1" ht="14.45" hidden="1" customHeight="1">
      <c r="B32" s="35"/>
      <c r="F32" s="26" t="s">
        <v>46</v>
      </c>
      <c r="L32" s="207">
        <v>0.12</v>
      </c>
      <c r="M32" s="206"/>
      <c r="N32" s="206"/>
      <c r="O32" s="206"/>
      <c r="P32" s="206"/>
      <c r="W32" s="205">
        <f>ROUND(BC94, 2)</f>
        <v>0</v>
      </c>
      <c r="X32" s="206"/>
      <c r="Y32" s="206"/>
      <c r="Z32" s="206"/>
      <c r="AA32" s="206"/>
      <c r="AB32" s="206"/>
      <c r="AC32" s="206"/>
      <c r="AD32" s="206"/>
      <c r="AE32" s="206"/>
      <c r="AK32" s="205">
        <v>0</v>
      </c>
      <c r="AL32" s="206"/>
      <c r="AM32" s="206"/>
      <c r="AN32" s="206"/>
      <c r="AO32" s="206"/>
      <c r="AR32" s="35"/>
      <c r="BE32" s="195"/>
    </row>
    <row r="33" spans="2:57" s="2" customFormat="1" ht="14.45" hidden="1" customHeight="1">
      <c r="B33" s="35"/>
      <c r="F33" s="26" t="s">
        <v>47</v>
      </c>
      <c r="L33" s="207">
        <v>0</v>
      </c>
      <c r="M33" s="206"/>
      <c r="N33" s="206"/>
      <c r="O33" s="206"/>
      <c r="P33" s="206"/>
      <c r="W33" s="205">
        <f>ROUND(BD94, 2)</f>
        <v>0</v>
      </c>
      <c r="X33" s="206"/>
      <c r="Y33" s="206"/>
      <c r="Z33" s="206"/>
      <c r="AA33" s="206"/>
      <c r="AB33" s="206"/>
      <c r="AC33" s="206"/>
      <c r="AD33" s="206"/>
      <c r="AE33" s="206"/>
      <c r="AK33" s="205">
        <v>0</v>
      </c>
      <c r="AL33" s="206"/>
      <c r="AM33" s="206"/>
      <c r="AN33" s="206"/>
      <c r="AO33" s="206"/>
      <c r="AR33" s="35"/>
      <c r="BE33" s="195"/>
    </row>
    <row r="34" spans="2:57" s="1" customFormat="1" ht="6.95" customHeight="1">
      <c r="B34" s="31"/>
      <c r="AR34" s="31"/>
      <c r="BE34" s="194"/>
    </row>
    <row r="35" spans="2:57" s="1" customFormat="1" ht="25.9" customHeight="1">
      <c r="B35" s="31"/>
      <c r="C35" s="36"/>
      <c r="D35" s="37" t="s">
        <v>48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49</v>
      </c>
      <c r="U35" s="38"/>
      <c r="V35" s="38"/>
      <c r="W35" s="38"/>
      <c r="X35" s="211" t="s">
        <v>50</v>
      </c>
      <c r="Y35" s="209"/>
      <c r="Z35" s="209"/>
      <c r="AA35" s="209"/>
      <c r="AB35" s="209"/>
      <c r="AC35" s="38"/>
      <c r="AD35" s="38"/>
      <c r="AE35" s="38"/>
      <c r="AF35" s="38"/>
      <c r="AG35" s="38"/>
      <c r="AH35" s="38"/>
      <c r="AI35" s="38"/>
      <c r="AJ35" s="38"/>
      <c r="AK35" s="208">
        <f>SUM(AK26:AK33)</f>
        <v>0</v>
      </c>
      <c r="AL35" s="209"/>
      <c r="AM35" s="209"/>
      <c r="AN35" s="209"/>
      <c r="AO35" s="210"/>
      <c r="AP35" s="36"/>
      <c r="AQ35" s="36"/>
      <c r="AR35" s="31"/>
    </row>
    <row r="36" spans="2:57" s="1" customFormat="1" ht="6.95" customHeight="1">
      <c r="B36" s="31"/>
      <c r="AR36" s="31"/>
    </row>
    <row r="37" spans="2:57" s="1" customFormat="1" ht="14.45" customHeight="1">
      <c r="B37" s="31"/>
      <c r="AR37" s="31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1"/>
      <c r="D49" s="40" t="s">
        <v>51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52</v>
      </c>
      <c r="AI49" s="41"/>
      <c r="AJ49" s="41"/>
      <c r="AK49" s="41"/>
      <c r="AL49" s="41"/>
      <c r="AM49" s="41"/>
      <c r="AN49" s="41"/>
      <c r="AO49" s="41"/>
      <c r="AR49" s="31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1"/>
      <c r="D60" s="42" t="s">
        <v>53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42" t="s">
        <v>54</v>
      </c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42" t="s">
        <v>53</v>
      </c>
      <c r="AI60" s="33"/>
      <c r="AJ60" s="33"/>
      <c r="AK60" s="33"/>
      <c r="AL60" s="33"/>
      <c r="AM60" s="42" t="s">
        <v>54</v>
      </c>
      <c r="AN60" s="33"/>
      <c r="AO60" s="33"/>
      <c r="AR60" s="31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1"/>
      <c r="D64" s="40" t="s">
        <v>55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0" t="s">
        <v>56</v>
      </c>
      <c r="AI64" s="41"/>
      <c r="AJ64" s="41"/>
      <c r="AK64" s="41"/>
      <c r="AL64" s="41"/>
      <c r="AM64" s="41"/>
      <c r="AN64" s="41"/>
      <c r="AO64" s="41"/>
      <c r="AR64" s="31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1"/>
      <c r="D75" s="42" t="s">
        <v>53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42" t="s">
        <v>54</v>
      </c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42" t="s">
        <v>53</v>
      </c>
      <c r="AI75" s="33"/>
      <c r="AJ75" s="33"/>
      <c r="AK75" s="33"/>
      <c r="AL75" s="33"/>
      <c r="AM75" s="42" t="s">
        <v>54</v>
      </c>
      <c r="AN75" s="33"/>
      <c r="AO75" s="33"/>
      <c r="AR75" s="31"/>
    </row>
    <row r="76" spans="2:44" s="1" customFormat="1" ht="11.25">
      <c r="B76" s="31"/>
      <c r="AR76" s="31"/>
    </row>
    <row r="77" spans="2:44" s="1" customFormat="1" ht="6.9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31"/>
    </row>
    <row r="81" spans="1:91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31"/>
    </row>
    <row r="82" spans="1:91" s="1" customFormat="1" ht="24.95" customHeight="1">
      <c r="B82" s="31"/>
      <c r="C82" s="20" t="s">
        <v>57</v>
      </c>
      <c r="AR82" s="31"/>
    </row>
    <row r="83" spans="1:91" s="1" customFormat="1" ht="6.95" customHeight="1">
      <c r="B83" s="31"/>
      <c r="AR83" s="31"/>
    </row>
    <row r="84" spans="1:91" s="3" customFormat="1" ht="12" customHeight="1">
      <c r="B84" s="47"/>
      <c r="C84" s="26" t="s">
        <v>13</v>
      </c>
      <c r="L84" s="3" t="str">
        <f>K5</f>
        <v>015STA</v>
      </c>
      <c r="AR84" s="47"/>
    </row>
    <row r="85" spans="1:91" s="4" customFormat="1" ht="36.950000000000003" customHeight="1">
      <c r="B85" s="48"/>
      <c r="C85" s="49" t="s">
        <v>16</v>
      </c>
      <c r="L85" s="190" t="str">
        <f>K6</f>
        <v xml:space="preserve"> ZVÝŠENÍ BEZPEČNOSTI DOPRAVY V JIHLAVĚ – VII.ETAPA – CHODNÍKY UL. EVŽENA ROŠICKÉHO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K85" s="191"/>
      <c r="AL85" s="191"/>
      <c r="AM85" s="191"/>
      <c r="AN85" s="191"/>
      <c r="AO85" s="191"/>
      <c r="AR85" s="48"/>
    </row>
    <row r="86" spans="1:91" s="1" customFormat="1" ht="6.95" customHeight="1">
      <c r="B86" s="31"/>
      <c r="AR86" s="31"/>
    </row>
    <row r="87" spans="1:91" s="1" customFormat="1" ht="12" customHeight="1">
      <c r="B87" s="31"/>
      <c r="C87" s="26" t="s">
        <v>20</v>
      </c>
      <c r="L87" s="50" t="str">
        <f>IF(K8="","",K8)</f>
        <v>Jihlava</v>
      </c>
      <c r="AI87" s="26" t="s">
        <v>22</v>
      </c>
      <c r="AM87" s="215" t="str">
        <f>IF(AN8= "","",AN8)</f>
        <v>16. 2. 2026</v>
      </c>
      <c r="AN87" s="215"/>
      <c r="AR87" s="31"/>
    </row>
    <row r="88" spans="1:91" s="1" customFormat="1" ht="6.95" customHeight="1">
      <c r="B88" s="31"/>
      <c r="AR88" s="31"/>
    </row>
    <row r="89" spans="1:91" s="1" customFormat="1" ht="25.7" customHeight="1">
      <c r="B89" s="31"/>
      <c r="C89" s="26" t="s">
        <v>24</v>
      </c>
      <c r="L89" s="3" t="str">
        <f>IF(E11= "","",E11)</f>
        <v xml:space="preserve">Magistrát města Jihlavy, Masarykovo náměstí 97/1, </v>
      </c>
      <c r="AI89" s="26" t="s">
        <v>31</v>
      </c>
      <c r="AM89" s="216" t="str">
        <f>IF(E17="","",E17)</f>
        <v>STAVOSPOL PSK s.r.o., Sluneční 29,  586 01 Jihlava</v>
      </c>
      <c r="AN89" s="217"/>
      <c r="AO89" s="217"/>
      <c r="AP89" s="217"/>
      <c r="AR89" s="31"/>
      <c r="AS89" s="219" t="s">
        <v>58</v>
      </c>
      <c r="AT89" s="220"/>
      <c r="AU89" s="52"/>
      <c r="AV89" s="52"/>
      <c r="AW89" s="52"/>
      <c r="AX89" s="52"/>
      <c r="AY89" s="52"/>
      <c r="AZ89" s="52"/>
      <c r="BA89" s="52"/>
      <c r="BB89" s="52"/>
      <c r="BC89" s="52"/>
      <c r="BD89" s="53"/>
    </row>
    <row r="90" spans="1:91" s="1" customFormat="1" ht="15.2" customHeight="1">
      <c r="B90" s="31"/>
      <c r="C90" s="26" t="s">
        <v>29</v>
      </c>
      <c r="L90" s="3" t="str">
        <f>IF(E14= "Vyplň údaj","",E14)</f>
        <v/>
      </c>
      <c r="AI90" s="26" t="s">
        <v>35</v>
      </c>
      <c r="AM90" s="216" t="str">
        <f>IF(E20="","",E20)</f>
        <v xml:space="preserve">Ing. Michal Founě </v>
      </c>
      <c r="AN90" s="217"/>
      <c r="AO90" s="217"/>
      <c r="AP90" s="217"/>
      <c r="AR90" s="31"/>
      <c r="AS90" s="221"/>
      <c r="AT90" s="222"/>
      <c r="BD90" s="55"/>
    </row>
    <row r="91" spans="1:91" s="1" customFormat="1" ht="10.9" customHeight="1">
      <c r="B91" s="31"/>
      <c r="AR91" s="31"/>
      <c r="AS91" s="221"/>
      <c r="AT91" s="222"/>
      <c r="BD91" s="55"/>
    </row>
    <row r="92" spans="1:91" s="1" customFormat="1" ht="29.25" customHeight="1">
      <c r="B92" s="31"/>
      <c r="C92" s="186" t="s">
        <v>59</v>
      </c>
      <c r="D92" s="187"/>
      <c r="E92" s="187"/>
      <c r="F92" s="187"/>
      <c r="G92" s="187"/>
      <c r="H92" s="56"/>
      <c r="I92" s="189" t="s">
        <v>60</v>
      </c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214" t="s">
        <v>61</v>
      </c>
      <c r="AH92" s="187"/>
      <c r="AI92" s="187"/>
      <c r="AJ92" s="187"/>
      <c r="AK92" s="187"/>
      <c r="AL92" s="187"/>
      <c r="AM92" s="187"/>
      <c r="AN92" s="189" t="s">
        <v>62</v>
      </c>
      <c r="AO92" s="187"/>
      <c r="AP92" s="218"/>
      <c r="AQ92" s="57" t="s">
        <v>63</v>
      </c>
      <c r="AR92" s="31"/>
      <c r="AS92" s="58" t="s">
        <v>64</v>
      </c>
      <c r="AT92" s="59" t="s">
        <v>65</v>
      </c>
      <c r="AU92" s="59" t="s">
        <v>66</v>
      </c>
      <c r="AV92" s="59" t="s">
        <v>67</v>
      </c>
      <c r="AW92" s="59" t="s">
        <v>68</v>
      </c>
      <c r="AX92" s="59" t="s">
        <v>69</v>
      </c>
      <c r="AY92" s="59" t="s">
        <v>70</v>
      </c>
      <c r="AZ92" s="59" t="s">
        <v>71</v>
      </c>
      <c r="BA92" s="59" t="s">
        <v>72</v>
      </c>
      <c r="BB92" s="59" t="s">
        <v>73</v>
      </c>
      <c r="BC92" s="59" t="s">
        <v>74</v>
      </c>
      <c r="BD92" s="60" t="s">
        <v>75</v>
      </c>
    </row>
    <row r="93" spans="1:91" s="1" customFormat="1" ht="10.9" customHeight="1">
      <c r="B93" s="31"/>
      <c r="AR93" s="31"/>
      <c r="AS93" s="6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</row>
    <row r="94" spans="1:91" s="5" customFormat="1" ht="32.450000000000003" customHeight="1">
      <c r="B94" s="62"/>
      <c r="C94" s="63" t="s">
        <v>76</v>
      </c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192">
        <f>ROUND(SUM(AG95:AG107),2)</f>
        <v>0</v>
      </c>
      <c r="AH94" s="192"/>
      <c r="AI94" s="192"/>
      <c r="AJ94" s="192"/>
      <c r="AK94" s="192"/>
      <c r="AL94" s="192"/>
      <c r="AM94" s="192"/>
      <c r="AN94" s="223">
        <f t="shared" ref="AN94:AN107" si="0">SUM(AG94,AT94)</f>
        <v>0</v>
      </c>
      <c r="AO94" s="223"/>
      <c r="AP94" s="223"/>
      <c r="AQ94" s="66" t="s">
        <v>1</v>
      </c>
      <c r="AR94" s="62"/>
      <c r="AS94" s="67">
        <f>ROUND(SUM(AS95:AS107),2)</f>
        <v>0</v>
      </c>
      <c r="AT94" s="68">
        <f t="shared" ref="AT94:AT107" si="1">ROUND(SUM(AV94:AW94),2)</f>
        <v>0</v>
      </c>
      <c r="AU94" s="69">
        <f>ROUND(SUM(AU95:AU107),5)</f>
        <v>0</v>
      </c>
      <c r="AV94" s="68">
        <f>ROUND(AZ94*L29,2)</f>
        <v>0</v>
      </c>
      <c r="AW94" s="68">
        <f>ROUND(BA94*L30,2)</f>
        <v>0</v>
      </c>
      <c r="AX94" s="68">
        <f>ROUND(BB94*L29,2)</f>
        <v>0</v>
      </c>
      <c r="AY94" s="68">
        <f>ROUND(BC94*L30,2)</f>
        <v>0</v>
      </c>
      <c r="AZ94" s="68">
        <f>ROUND(SUM(AZ95:AZ107),2)</f>
        <v>0</v>
      </c>
      <c r="BA94" s="68">
        <f>ROUND(SUM(BA95:BA107),2)</f>
        <v>0</v>
      </c>
      <c r="BB94" s="68">
        <f>ROUND(SUM(BB95:BB107),2)</f>
        <v>0</v>
      </c>
      <c r="BC94" s="68">
        <f>ROUND(SUM(BC95:BC107),2)</f>
        <v>0</v>
      </c>
      <c r="BD94" s="70">
        <f>ROUND(SUM(BD95:BD107),2)</f>
        <v>0</v>
      </c>
      <c r="BS94" s="71" t="s">
        <v>77</v>
      </c>
      <c r="BT94" s="71" t="s">
        <v>78</v>
      </c>
      <c r="BU94" s="72" t="s">
        <v>79</v>
      </c>
      <c r="BV94" s="71" t="s">
        <v>80</v>
      </c>
      <c r="BW94" s="71" t="s">
        <v>5</v>
      </c>
      <c r="BX94" s="71" t="s">
        <v>81</v>
      </c>
      <c r="CL94" s="71" t="s">
        <v>1</v>
      </c>
    </row>
    <row r="95" spans="1:91" s="6" customFormat="1" ht="24.75" customHeight="1">
      <c r="A95" s="73" t="s">
        <v>82</v>
      </c>
      <c r="B95" s="74"/>
      <c r="C95" s="75"/>
      <c r="D95" s="188" t="s">
        <v>83</v>
      </c>
      <c r="E95" s="188"/>
      <c r="F95" s="188"/>
      <c r="G95" s="188"/>
      <c r="H95" s="188"/>
      <c r="I95" s="76"/>
      <c r="J95" s="188" t="s">
        <v>84</v>
      </c>
      <c r="K95" s="188"/>
      <c r="L95" s="188"/>
      <c r="M95" s="188"/>
      <c r="N95" s="188"/>
      <c r="O95" s="188"/>
      <c r="P95" s="188"/>
      <c r="Q95" s="188"/>
      <c r="R95" s="188"/>
      <c r="S95" s="188"/>
      <c r="T95" s="188"/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  <c r="AF95" s="188"/>
      <c r="AG95" s="212">
        <f>'SO 101 - Chodník a autobu...'!J30</f>
        <v>0</v>
      </c>
      <c r="AH95" s="213"/>
      <c r="AI95" s="213"/>
      <c r="AJ95" s="213"/>
      <c r="AK95" s="213"/>
      <c r="AL95" s="213"/>
      <c r="AM95" s="213"/>
      <c r="AN95" s="212">
        <f t="shared" si="0"/>
        <v>0</v>
      </c>
      <c r="AO95" s="213"/>
      <c r="AP95" s="213"/>
      <c r="AQ95" s="77" t="s">
        <v>85</v>
      </c>
      <c r="AR95" s="74"/>
      <c r="AS95" s="78">
        <v>0</v>
      </c>
      <c r="AT95" s="79">
        <f t="shared" si="1"/>
        <v>0</v>
      </c>
      <c r="AU95" s="80">
        <f>'SO 101 - Chodník a autobu...'!P122</f>
        <v>0</v>
      </c>
      <c r="AV95" s="79">
        <f>'SO 101 - Chodník a autobu...'!J33</f>
        <v>0</v>
      </c>
      <c r="AW95" s="79">
        <f>'SO 101 - Chodník a autobu...'!J34</f>
        <v>0</v>
      </c>
      <c r="AX95" s="79">
        <f>'SO 101 - Chodník a autobu...'!J35</f>
        <v>0</v>
      </c>
      <c r="AY95" s="79">
        <f>'SO 101 - Chodník a autobu...'!J36</f>
        <v>0</v>
      </c>
      <c r="AZ95" s="79">
        <f>'SO 101 - Chodník a autobu...'!F33</f>
        <v>0</v>
      </c>
      <c r="BA95" s="79">
        <f>'SO 101 - Chodník a autobu...'!F34</f>
        <v>0</v>
      </c>
      <c r="BB95" s="79">
        <f>'SO 101 - Chodník a autobu...'!F35</f>
        <v>0</v>
      </c>
      <c r="BC95" s="79">
        <f>'SO 101 - Chodník a autobu...'!F36</f>
        <v>0</v>
      </c>
      <c r="BD95" s="81">
        <f>'SO 101 - Chodník a autobu...'!F37</f>
        <v>0</v>
      </c>
      <c r="BT95" s="82" t="s">
        <v>86</v>
      </c>
      <c r="BV95" s="82" t="s">
        <v>80</v>
      </c>
      <c r="BW95" s="82" t="s">
        <v>87</v>
      </c>
      <c r="BX95" s="82" t="s">
        <v>5</v>
      </c>
      <c r="CL95" s="82" t="s">
        <v>1</v>
      </c>
      <c r="CM95" s="82" t="s">
        <v>88</v>
      </c>
    </row>
    <row r="96" spans="1:91" s="6" customFormat="1" ht="24.75" customHeight="1">
      <c r="A96" s="73" t="s">
        <v>82</v>
      </c>
      <c r="B96" s="74"/>
      <c r="C96" s="75"/>
      <c r="D96" s="188" t="s">
        <v>89</v>
      </c>
      <c r="E96" s="188"/>
      <c r="F96" s="188"/>
      <c r="G96" s="188"/>
      <c r="H96" s="188"/>
      <c r="I96" s="76"/>
      <c r="J96" s="188" t="s">
        <v>90</v>
      </c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8"/>
      <c r="AA96" s="188"/>
      <c r="AB96" s="188"/>
      <c r="AC96" s="188"/>
      <c r="AD96" s="188"/>
      <c r="AE96" s="188"/>
      <c r="AF96" s="188"/>
      <c r="AG96" s="212">
        <f>'SO 102.1 - Úprava křižova...'!J30</f>
        <v>0</v>
      </c>
      <c r="AH96" s="213"/>
      <c r="AI96" s="213"/>
      <c r="AJ96" s="213"/>
      <c r="AK96" s="213"/>
      <c r="AL96" s="213"/>
      <c r="AM96" s="213"/>
      <c r="AN96" s="212">
        <f t="shared" si="0"/>
        <v>0</v>
      </c>
      <c r="AO96" s="213"/>
      <c r="AP96" s="213"/>
      <c r="AQ96" s="77" t="s">
        <v>85</v>
      </c>
      <c r="AR96" s="74"/>
      <c r="AS96" s="78">
        <v>0</v>
      </c>
      <c r="AT96" s="79">
        <f t="shared" si="1"/>
        <v>0</v>
      </c>
      <c r="AU96" s="80">
        <f>'SO 102.1 - Úprava křižova...'!P121</f>
        <v>0</v>
      </c>
      <c r="AV96" s="79">
        <f>'SO 102.1 - Úprava křižova...'!J33</f>
        <v>0</v>
      </c>
      <c r="AW96" s="79">
        <f>'SO 102.1 - Úprava křižova...'!J34</f>
        <v>0</v>
      </c>
      <c r="AX96" s="79">
        <f>'SO 102.1 - Úprava křižova...'!J35</f>
        <v>0</v>
      </c>
      <c r="AY96" s="79">
        <f>'SO 102.1 - Úprava křižova...'!J36</f>
        <v>0</v>
      </c>
      <c r="AZ96" s="79">
        <f>'SO 102.1 - Úprava křižova...'!F33</f>
        <v>0</v>
      </c>
      <c r="BA96" s="79">
        <f>'SO 102.1 - Úprava křižova...'!F34</f>
        <v>0</v>
      </c>
      <c r="BB96" s="79">
        <f>'SO 102.1 - Úprava křižova...'!F35</f>
        <v>0</v>
      </c>
      <c r="BC96" s="79">
        <f>'SO 102.1 - Úprava křižova...'!F36</f>
        <v>0</v>
      </c>
      <c r="BD96" s="81">
        <f>'SO 102.1 - Úprava křižova...'!F37</f>
        <v>0</v>
      </c>
      <c r="BT96" s="82" t="s">
        <v>86</v>
      </c>
      <c r="BV96" s="82" t="s">
        <v>80</v>
      </c>
      <c r="BW96" s="82" t="s">
        <v>91</v>
      </c>
      <c r="BX96" s="82" t="s">
        <v>5</v>
      </c>
      <c r="CL96" s="82" t="s">
        <v>1</v>
      </c>
      <c r="CM96" s="82" t="s">
        <v>88</v>
      </c>
    </row>
    <row r="97" spans="1:91" s="6" customFormat="1" ht="16.5" customHeight="1">
      <c r="A97" s="73" t="s">
        <v>82</v>
      </c>
      <c r="B97" s="74"/>
      <c r="C97" s="75"/>
      <c r="D97" s="188" t="s">
        <v>92</v>
      </c>
      <c r="E97" s="188"/>
      <c r="F97" s="188"/>
      <c r="G97" s="188"/>
      <c r="H97" s="188"/>
      <c r="I97" s="76"/>
      <c r="J97" s="188" t="s">
        <v>93</v>
      </c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212">
        <f>'SO 103 - Chodník u bazénu'!J30</f>
        <v>0</v>
      </c>
      <c r="AH97" s="213"/>
      <c r="AI97" s="213"/>
      <c r="AJ97" s="213"/>
      <c r="AK97" s="213"/>
      <c r="AL97" s="213"/>
      <c r="AM97" s="213"/>
      <c r="AN97" s="212">
        <f t="shared" si="0"/>
        <v>0</v>
      </c>
      <c r="AO97" s="213"/>
      <c r="AP97" s="213"/>
      <c r="AQ97" s="77" t="s">
        <v>85</v>
      </c>
      <c r="AR97" s="74"/>
      <c r="AS97" s="78">
        <v>0</v>
      </c>
      <c r="AT97" s="79">
        <f t="shared" si="1"/>
        <v>0</v>
      </c>
      <c r="AU97" s="80">
        <f>'SO 103 - Chodník u bazénu'!P123</f>
        <v>0</v>
      </c>
      <c r="AV97" s="79">
        <f>'SO 103 - Chodník u bazénu'!J33</f>
        <v>0</v>
      </c>
      <c r="AW97" s="79">
        <f>'SO 103 - Chodník u bazénu'!J34</f>
        <v>0</v>
      </c>
      <c r="AX97" s="79">
        <f>'SO 103 - Chodník u bazénu'!J35</f>
        <v>0</v>
      </c>
      <c r="AY97" s="79">
        <f>'SO 103 - Chodník u bazénu'!J36</f>
        <v>0</v>
      </c>
      <c r="AZ97" s="79">
        <f>'SO 103 - Chodník u bazénu'!F33</f>
        <v>0</v>
      </c>
      <c r="BA97" s="79">
        <f>'SO 103 - Chodník u bazénu'!F34</f>
        <v>0</v>
      </c>
      <c r="BB97" s="79">
        <f>'SO 103 - Chodník u bazénu'!F35</f>
        <v>0</v>
      </c>
      <c r="BC97" s="79">
        <f>'SO 103 - Chodník u bazénu'!F36</f>
        <v>0</v>
      </c>
      <c r="BD97" s="81">
        <f>'SO 103 - Chodník u bazénu'!F37</f>
        <v>0</v>
      </c>
      <c r="BT97" s="82" t="s">
        <v>86</v>
      </c>
      <c r="BV97" s="82" t="s">
        <v>80</v>
      </c>
      <c r="BW97" s="82" t="s">
        <v>94</v>
      </c>
      <c r="BX97" s="82" t="s">
        <v>5</v>
      </c>
      <c r="CL97" s="82" t="s">
        <v>1</v>
      </c>
      <c r="CM97" s="82" t="s">
        <v>88</v>
      </c>
    </row>
    <row r="98" spans="1:91" s="6" customFormat="1" ht="16.5" customHeight="1">
      <c r="A98" s="73" t="s">
        <v>82</v>
      </c>
      <c r="B98" s="74"/>
      <c r="C98" s="75"/>
      <c r="D98" s="188" t="s">
        <v>95</v>
      </c>
      <c r="E98" s="188"/>
      <c r="F98" s="188"/>
      <c r="G98" s="188"/>
      <c r="H98" s="188"/>
      <c r="I98" s="76"/>
      <c r="J98" s="188" t="s">
        <v>96</v>
      </c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212">
        <f>'SO 104 - Chodník E. Rošic...'!J30</f>
        <v>0</v>
      </c>
      <c r="AH98" s="213"/>
      <c r="AI98" s="213"/>
      <c r="AJ98" s="213"/>
      <c r="AK98" s="213"/>
      <c r="AL98" s="213"/>
      <c r="AM98" s="213"/>
      <c r="AN98" s="212">
        <f t="shared" si="0"/>
        <v>0</v>
      </c>
      <c r="AO98" s="213"/>
      <c r="AP98" s="213"/>
      <c r="AQ98" s="77" t="s">
        <v>85</v>
      </c>
      <c r="AR98" s="74"/>
      <c r="AS98" s="78">
        <v>0</v>
      </c>
      <c r="AT98" s="79">
        <f t="shared" si="1"/>
        <v>0</v>
      </c>
      <c r="AU98" s="80">
        <f>'SO 104 - Chodník E. Rošic...'!P121</f>
        <v>0</v>
      </c>
      <c r="AV98" s="79">
        <f>'SO 104 - Chodník E. Rošic...'!J33</f>
        <v>0</v>
      </c>
      <c r="AW98" s="79">
        <f>'SO 104 - Chodník E. Rošic...'!J34</f>
        <v>0</v>
      </c>
      <c r="AX98" s="79">
        <f>'SO 104 - Chodník E. Rošic...'!J35</f>
        <v>0</v>
      </c>
      <c r="AY98" s="79">
        <f>'SO 104 - Chodník E. Rošic...'!J36</f>
        <v>0</v>
      </c>
      <c r="AZ98" s="79">
        <f>'SO 104 - Chodník E. Rošic...'!F33</f>
        <v>0</v>
      </c>
      <c r="BA98" s="79">
        <f>'SO 104 - Chodník E. Rošic...'!F34</f>
        <v>0</v>
      </c>
      <c r="BB98" s="79">
        <f>'SO 104 - Chodník E. Rošic...'!F35</f>
        <v>0</v>
      </c>
      <c r="BC98" s="79">
        <f>'SO 104 - Chodník E. Rošic...'!F36</f>
        <v>0</v>
      </c>
      <c r="BD98" s="81">
        <f>'SO 104 - Chodník E. Rošic...'!F37</f>
        <v>0</v>
      </c>
      <c r="BT98" s="82" t="s">
        <v>86</v>
      </c>
      <c r="BV98" s="82" t="s">
        <v>80</v>
      </c>
      <c r="BW98" s="82" t="s">
        <v>97</v>
      </c>
      <c r="BX98" s="82" t="s">
        <v>5</v>
      </c>
      <c r="CL98" s="82" t="s">
        <v>1</v>
      </c>
      <c r="CM98" s="82" t="s">
        <v>88</v>
      </c>
    </row>
    <row r="99" spans="1:91" s="6" customFormat="1" ht="16.5" customHeight="1">
      <c r="A99" s="73" t="s">
        <v>82</v>
      </c>
      <c r="B99" s="74"/>
      <c r="C99" s="75"/>
      <c r="D99" s="188" t="s">
        <v>98</v>
      </c>
      <c r="E99" s="188"/>
      <c r="F99" s="188"/>
      <c r="G99" s="188"/>
      <c r="H99" s="188"/>
      <c r="I99" s="76"/>
      <c r="J99" s="188" t="s">
        <v>99</v>
      </c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212">
        <f>'SO 105 - Chodník u fotbal...'!J30</f>
        <v>0</v>
      </c>
      <c r="AH99" s="213"/>
      <c r="AI99" s="213"/>
      <c r="AJ99" s="213"/>
      <c r="AK99" s="213"/>
      <c r="AL99" s="213"/>
      <c r="AM99" s="213"/>
      <c r="AN99" s="212">
        <f t="shared" si="0"/>
        <v>0</v>
      </c>
      <c r="AO99" s="213"/>
      <c r="AP99" s="213"/>
      <c r="AQ99" s="77" t="s">
        <v>85</v>
      </c>
      <c r="AR99" s="74"/>
      <c r="AS99" s="78">
        <v>0</v>
      </c>
      <c r="AT99" s="79">
        <f t="shared" si="1"/>
        <v>0</v>
      </c>
      <c r="AU99" s="80">
        <f>'SO 105 - Chodník u fotbal...'!P121</f>
        <v>0</v>
      </c>
      <c r="AV99" s="79">
        <f>'SO 105 - Chodník u fotbal...'!J33</f>
        <v>0</v>
      </c>
      <c r="AW99" s="79">
        <f>'SO 105 - Chodník u fotbal...'!J34</f>
        <v>0</v>
      </c>
      <c r="AX99" s="79">
        <f>'SO 105 - Chodník u fotbal...'!J35</f>
        <v>0</v>
      </c>
      <c r="AY99" s="79">
        <f>'SO 105 - Chodník u fotbal...'!J36</f>
        <v>0</v>
      </c>
      <c r="AZ99" s="79">
        <f>'SO 105 - Chodník u fotbal...'!F33</f>
        <v>0</v>
      </c>
      <c r="BA99" s="79">
        <f>'SO 105 - Chodník u fotbal...'!F34</f>
        <v>0</v>
      </c>
      <c r="BB99" s="79">
        <f>'SO 105 - Chodník u fotbal...'!F35</f>
        <v>0</v>
      </c>
      <c r="BC99" s="79">
        <f>'SO 105 - Chodník u fotbal...'!F36</f>
        <v>0</v>
      </c>
      <c r="BD99" s="81">
        <f>'SO 105 - Chodník u fotbal...'!F37</f>
        <v>0</v>
      </c>
      <c r="BT99" s="82" t="s">
        <v>86</v>
      </c>
      <c r="BV99" s="82" t="s">
        <v>80</v>
      </c>
      <c r="BW99" s="82" t="s">
        <v>100</v>
      </c>
      <c r="BX99" s="82" t="s">
        <v>5</v>
      </c>
      <c r="CL99" s="82" t="s">
        <v>1</v>
      </c>
      <c r="CM99" s="82" t="s">
        <v>88</v>
      </c>
    </row>
    <row r="100" spans="1:91" s="6" customFormat="1" ht="24.75" customHeight="1">
      <c r="A100" s="73" t="s">
        <v>82</v>
      </c>
      <c r="B100" s="74"/>
      <c r="C100" s="75"/>
      <c r="D100" s="188" t="s">
        <v>101</v>
      </c>
      <c r="E100" s="188"/>
      <c r="F100" s="188"/>
      <c r="G100" s="188"/>
      <c r="H100" s="188"/>
      <c r="I100" s="76"/>
      <c r="J100" s="188" t="s">
        <v>102</v>
      </c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212">
        <f>'SO 106 - Chodník křižovat...'!J30</f>
        <v>0</v>
      </c>
      <c r="AH100" s="213"/>
      <c r="AI100" s="213"/>
      <c r="AJ100" s="213"/>
      <c r="AK100" s="213"/>
      <c r="AL100" s="213"/>
      <c r="AM100" s="213"/>
      <c r="AN100" s="212">
        <f t="shared" si="0"/>
        <v>0</v>
      </c>
      <c r="AO100" s="213"/>
      <c r="AP100" s="213"/>
      <c r="AQ100" s="77" t="s">
        <v>85</v>
      </c>
      <c r="AR100" s="74"/>
      <c r="AS100" s="78">
        <v>0</v>
      </c>
      <c r="AT100" s="79">
        <f t="shared" si="1"/>
        <v>0</v>
      </c>
      <c r="AU100" s="80">
        <f>'SO 106 - Chodník křižovat...'!P121</f>
        <v>0</v>
      </c>
      <c r="AV100" s="79">
        <f>'SO 106 - Chodník křižovat...'!J33</f>
        <v>0</v>
      </c>
      <c r="AW100" s="79">
        <f>'SO 106 - Chodník křižovat...'!J34</f>
        <v>0</v>
      </c>
      <c r="AX100" s="79">
        <f>'SO 106 - Chodník křižovat...'!J35</f>
        <v>0</v>
      </c>
      <c r="AY100" s="79">
        <f>'SO 106 - Chodník křižovat...'!J36</f>
        <v>0</v>
      </c>
      <c r="AZ100" s="79">
        <f>'SO 106 - Chodník křižovat...'!F33</f>
        <v>0</v>
      </c>
      <c r="BA100" s="79">
        <f>'SO 106 - Chodník křižovat...'!F34</f>
        <v>0</v>
      </c>
      <c r="BB100" s="79">
        <f>'SO 106 - Chodník křižovat...'!F35</f>
        <v>0</v>
      </c>
      <c r="BC100" s="79">
        <f>'SO 106 - Chodník křižovat...'!F36</f>
        <v>0</v>
      </c>
      <c r="BD100" s="81">
        <f>'SO 106 - Chodník křižovat...'!F37</f>
        <v>0</v>
      </c>
      <c r="BT100" s="82" t="s">
        <v>86</v>
      </c>
      <c r="BV100" s="82" t="s">
        <v>80</v>
      </c>
      <c r="BW100" s="82" t="s">
        <v>103</v>
      </c>
      <c r="BX100" s="82" t="s">
        <v>5</v>
      </c>
      <c r="CL100" s="82" t="s">
        <v>1</v>
      </c>
      <c r="CM100" s="82" t="s">
        <v>88</v>
      </c>
    </row>
    <row r="101" spans="1:91" s="6" customFormat="1" ht="24.75" customHeight="1">
      <c r="A101" s="73" t="s">
        <v>82</v>
      </c>
      <c r="B101" s="74"/>
      <c r="C101" s="75"/>
      <c r="D101" s="188" t="s">
        <v>104</v>
      </c>
      <c r="E101" s="188"/>
      <c r="F101" s="188"/>
      <c r="G101" s="188"/>
      <c r="H101" s="188"/>
      <c r="I101" s="76"/>
      <c r="J101" s="188" t="s">
        <v>105</v>
      </c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212">
        <f>'SO 107 - Chodník E. Rošic...'!J30</f>
        <v>0</v>
      </c>
      <c r="AH101" s="213"/>
      <c r="AI101" s="213"/>
      <c r="AJ101" s="213"/>
      <c r="AK101" s="213"/>
      <c r="AL101" s="213"/>
      <c r="AM101" s="213"/>
      <c r="AN101" s="212">
        <f t="shared" si="0"/>
        <v>0</v>
      </c>
      <c r="AO101" s="213"/>
      <c r="AP101" s="213"/>
      <c r="AQ101" s="77" t="s">
        <v>85</v>
      </c>
      <c r="AR101" s="74"/>
      <c r="AS101" s="78">
        <v>0</v>
      </c>
      <c r="AT101" s="79">
        <f t="shared" si="1"/>
        <v>0</v>
      </c>
      <c r="AU101" s="80">
        <f>'SO 107 - Chodník E. Rošic...'!P121</f>
        <v>0</v>
      </c>
      <c r="AV101" s="79">
        <f>'SO 107 - Chodník E. Rošic...'!J33</f>
        <v>0</v>
      </c>
      <c r="AW101" s="79">
        <f>'SO 107 - Chodník E. Rošic...'!J34</f>
        <v>0</v>
      </c>
      <c r="AX101" s="79">
        <f>'SO 107 - Chodník E. Rošic...'!J35</f>
        <v>0</v>
      </c>
      <c r="AY101" s="79">
        <f>'SO 107 - Chodník E. Rošic...'!J36</f>
        <v>0</v>
      </c>
      <c r="AZ101" s="79">
        <f>'SO 107 - Chodník E. Rošic...'!F33</f>
        <v>0</v>
      </c>
      <c r="BA101" s="79">
        <f>'SO 107 - Chodník E. Rošic...'!F34</f>
        <v>0</v>
      </c>
      <c r="BB101" s="79">
        <f>'SO 107 - Chodník E. Rošic...'!F35</f>
        <v>0</v>
      </c>
      <c r="BC101" s="79">
        <f>'SO 107 - Chodník E. Rošic...'!F36</f>
        <v>0</v>
      </c>
      <c r="BD101" s="81">
        <f>'SO 107 - Chodník E. Rošic...'!F37</f>
        <v>0</v>
      </c>
      <c r="BT101" s="82" t="s">
        <v>86</v>
      </c>
      <c r="BV101" s="82" t="s">
        <v>80</v>
      </c>
      <c r="BW101" s="82" t="s">
        <v>106</v>
      </c>
      <c r="BX101" s="82" t="s">
        <v>5</v>
      </c>
      <c r="CL101" s="82" t="s">
        <v>1</v>
      </c>
      <c r="CM101" s="82" t="s">
        <v>88</v>
      </c>
    </row>
    <row r="102" spans="1:91" s="6" customFormat="1" ht="16.5" customHeight="1">
      <c r="A102" s="73" t="s">
        <v>82</v>
      </c>
      <c r="B102" s="74"/>
      <c r="C102" s="75"/>
      <c r="D102" s="188" t="s">
        <v>107</v>
      </c>
      <c r="E102" s="188"/>
      <c r="F102" s="188"/>
      <c r="G102" s="188"/>
      <c r="H102" s="188"/>
      <c r="I102" s="76"/>
      <c r="J102" s="188" t="s">
        <v>108</v>
      </c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212">
        <f>'SO 108 - Opěrná stěna'!J30</f>
        <v>0</v>
      </c>
      <c r="AH102" s="213"/>
      <c r="AI102" s="213"/>
      <c r="AJ102" s="213"/>
      <c r="AK102" s="213"/>
      <c r="AL102" s="213"/>
      <c r="AM102" s="213"/>
      <c r="AN102" s="212">
        <f t="shared" si="0"/>
        <v>0</v>
      </c>
      <c r="AO102" s="213"/>
      <c r="AP102" s="213"/>
      <c r="AQ102" s="77" t="s">
        <v>85</v>
      </c>
      <c r="AR102" s="74"/>
      <c r="AS102" s="78">
        <v>0</v>
      </c>
      <c r="AT102" s="79">
        <f t="shared" si="1"/>
        <v>0</v>
      </c>
      <c r="AU102" s="80">
        <f>'SO 108 - Opěrná stěna'!P123</f>
        <v>0</v>
      </c>
      <c r="AV102" s="79">
        <f>'SO 108 - Opěrná stěna'!J33</f>
        <v>0</v>
      </c>
      <c r="AW102" s="79">
        <f>'SO 108 - Opěrná stěna'!J34</f>
        <v>0</v>
      </c>
      <c r="AX102" s="79">
        <f>'SO 108 - Opěrná stěna'!J35</f>
        <v>0</v>
      </c>
      <c r="AY102" s="79">
        <f>'SO 108 - Opěrná stěna'!J36</f>
        <v>0</v>
      </c>
      <c r="AZ102" s="79">
        <f>'SO 108 - Opěrná stěna'!F33</f>
        <v>0</v>
      </c>
      <c r="BA102" s="79">
        <f>'SO 108 - Opěrná stěna'!F34</f>
        <v>0</v>
      </c>
      <c r="BB102" s="79">
        <f>'SO 108 - Opěrná stěna'!F35</f>
        <v>0</v>
      </c>
      <c r="BC102" s="79">
        <f>'SO 108 - Opěrná stěna'!F36</f>
        <v>0</v>
      </c>
      <c r="BD102" s="81">
        <f>'SO 108 - Opěrná stěna'!F37</f>
        <v>0</v>
      </c>
      <c r="BT102" s="82" t="s">
        <v>86</v>
      </c>
      <c r="BV102" s="82" t="s">
        <v>80</v>
      </c>
      <c r="BW102" s="82" t="s">
        <v>109</v>
      </c>
      <c r="BX102" s="82" t="s">
        <v>5</v>
      </c>
      <c r="CL102" s="82" t="s">
        <v>1</v>
      </c>
      <c r="CM102" s="82" t="s">
        <v>88</v>
      </c>
    </row>
    <row r="103" spans="1:91" s="6" customFormat="1" ht="16.5" customHeight="1">
      <c r="A103" s="73" t="s">
        <v>82</v>
      </c>
      <c r="B103" s="74"/>
      <c r="C103" s="75"/>
      <c r="D103" s="188" t="s">
        <v>110</v>
      </c>
      <c r="E103" s="188"/>
      <c r="F103" s="188"/>
      <c r="G103" s="188"/>
      <c r="H103" s="188"/>
      <c r="I103" s="76"/>
      <c r="J103" s="188" t="s">
        <v>111</v>
      </c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212">
        <f>'SO 109 - Oplocení'!J30</f>
        <v>0</v>
      </c>
      <c r="AH103" s="213"/>
      <c r="AI103" s="213"/>
      <c r="AJ103" s="213"/>
      <c r="AK103" s="213"/>
      <c r="AL103" s="213"/>
      <c r="AM103" s="213"/>
      <c r="AN103" s="212">
        <f t="shared" si="0"/>
        <v>0</v>
      </c>
      <c r="AO103" s="213"/>
      <c r="AP103" s="213"/>
      <c r="AQ103" s="77" t="s">
        <v>85</v>
      </c>
      <c r="AR103" s="74"/>
      <c r="AS103" s="78">
        <v>0</v>
      </c>
      <c r="AT103" s="79">
        <f t="shared" si="1"/>
        <v>0</v>
      </c>
      <c r="AU103" s="80">
        <f>'SO 109 - Oplocení'!P123</f>
        <v>0</v>
      </c>
      <c r="AV103" s="79">
        <f>'SO 109 - Oplocení'!J33</f>
        <v>0</v>
      </c>
      <c r="AW103" s="79">
        <f>'SO 109 - Oplocení'!J34</f>
        <v>0</v>
      </c>
      <c r="AX103" s="79">
        <f>'SO 109 - Oplocení'!J35</f>
        <v>0</v>
      </c>
      <c r="AY103" s="79">
        <f>'SO 109 - Oplocení'!J36</f>
        <v>0</v>
      </c>
      <c r="AZ103" s="79">
        <f>'SO 109 - Oplocení'!F33</f>
        <v>0</v>
      </c>
      <c r="BA103" s="79">
        <f>'SO 109 - Oplocení'!F34</f>
        <v>0</v>
      </c>
      <c r="BB103" s="79">
        <f>'SO 109 - Oplocení'!F35</f>
        <v>0</v>
      </c>
      <c r="BC103" s="79">
        <f>'SO 109 - Oplocení'!F36</f>
        <v>0</v>
      </c>
      <c r="BD103" s="81">
        <f>'SO 109 - Oplocení'!F37</f>
        <v>0</v>
      </c>
      <c r="BT103" s="82" t="s">
        <v>86</v>
      </c>
      <c r="BV103" s="82" t="s">
        <v>80</v>
      </c>
      <c r="BW103" s="82" t="s">
        <v>112</v>
      </c>
      <c r="BX103" s="82" t="s">
        <v>5</v>
      </c>
      <c r="CL103" s="82" t="s">
        <v>1</v>
      </c>
      <c r="CM103" s="82" t="s">
        <v>88</v>
      </c>
    </row>
    <row r="104" spans="1:91" s="6" customFormat="1" ht="16.5" customHeight="1">
      <c r="A104" s="73" t="s">
        <v>82</v>
      </c>
      <c r="B104" s="74"/>
      <c r="C104" s="75"/>
      <c r="D104" s="188" t="s">
        <v>113</v>
      </c>
      <c r="E104" s="188"/>
      <c r="F104" s="188"/>
      <c r="G104" s="188"/>
      <c r="H104" s="188"/>
      <c r="I104" s="76"/>
      <c r="J104" s="188" t="s">
        <v>114</v>
      </c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212">
        <f>'SO.K - komunikace'!J30</f>
        <v>0</v>
      </c>
      <c r="AH104" s="213"/>
      <c r="AI104" s="213"/>
      <c r="AJ104" s="213"/>
      <c r="AK104" s="213"/>
      <c r="AL104" s="213"/>
      <c r="AM104" s="213"/>
      <c r="AN104" s="212">
        <f t="shared" si="0"/>
        <v>0</v>
      </c>
      <c r="AO104" s="213"/>
      <c r="AP104" s="213"/>
      <c r="AQ104" s="77" t="s">
        <v>85</v>
      </c>
      <c r="AR104" s="74"/>
      <c r="AS104" s="78">
        <v>0</v>
      </c>
      <c r="AT104" s="79">
        <f t="shared" si="1"/>
        <v>0</v>
      </c>
      <c r="AU104" s="80">
        <f>'SO.K - komunikace'!P126</f>
        <v>0</v>
      </c>
      <c r="AV104" s="79">
        <f>'SO.K - komunikace'!J33</f>
        <v>0</v>
      </c>
      <c r="AW104" s="79">
        <f>'SO.K - komunikace'!J34</f>
        <v>0</v>
      </c>
      <c r="AX104" s="79">
        <f>'SO.K - komunikace'!J35</f>
        <v>0</v>
      </c>
      <c r="AY104" s="79">
        <f>'SO.K - komunikace'!J36</f>
        <v>0</v>
      </c>
      <c r="AZ104" s="79">
        <f>'SO.K - komunikace'!F33</f>
        <v>0</v>
      </c>
      <c r="BA104" s="79">
        <f>'SO.K - komunikace'!F34</f>
        <v>0</v>
      </c>
      <c r="BB104" s="79">
        <f>'SO.K - komunikace'!F35</f>
        <v>0</v>
      </c>
      <c r="BC104" s="79">
        <f>'SO.K - komunikace'!F36</f>
        <v>0</v>
      </c>
      <c r="BD104" s="81">
        <f>'SO.K - komunikace'!F37</f>
        <v>0</v>
      </c>
      <c r="BT104" s="82" t="s">
        <v>86</v>
      </c>
      <c r="BV104" s="82" t="s">
        <v>80</v>
      </c>
      <c r="BW104" s="82" t="s">
        <v>115</v>
      </c>
      <c r="BX104" s="82" t="s">
        <v>5</v>
      </c>
      <c r="CL104" s="82" t="s">
        <v>1</v>
      </c>
      <c r="CM104" s="82" t="s">
        <v>88</v>
      </c>
    </row>
    <row r="105" spans="1:91" s="6" customFormat="1" ht="16.5" customHeight="1">
      <c r="A105" s="73" t="s">
        <v>82</v>
      </c>
      <c r="B105" s="74"/>
      <c r="C105" s="75"/>
      <c r="D105" s="188" t="s">
        <v>116</v>
      </c>
      <c r="E105" s="188"/>
      <c r="F105" s="188"/>
      <c r="G105" s="188"/>
      <c r="H105" s="188"/>
      <c r="I105" s="76"/>
      <c r="J105" s="188" t="s">
        <v>117</v>
      </c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212">
        <f>'SO.M - mobiliář městský'!J30</f>
        <v>0</v>
      </c>
      <c r="AH105" s="213"/>
      <c r="AI105" s="213"/>
      <c r="AJ105" s="213"/>
      <c r="AK105" s="213"/>
      <c r="AL105" s="213"/>
      <c r="AM105" s="213"/>
      <c r="AN105" s="212">
        <f t="shared" si="0"/>
        <v>0</v>
      </c>
      <c r="AO105" s="213"/>
      <c r="AP105" s="213"/>
      <c r="AQ105" s="77" t="s">
        <v>85</v>
      </c>
      <c r="AR105" s="74"/>
      <c r="AS105" s="78">
        <v>0</v>
      </c>
      <c r="AT105" s="79">
        <f t="shared" si="1"/>
        <v>0</v>
      </c>
      <c r="AU105" s="80">
        <f>'SO.M - mobiliář městský'!P119</f>
        <v>0</v>
      </c>
      <c r="AV105" s="79">
        <f>'SO.M - mobiliář městský'!J33</f>
        <v>0</v>
      </c>
      <c r="AW105" s="79">
        <f>'SO.M - mobiliář městský'!J34</f>
        <v>0</v>
      </c>
      <c r="AX105" s="79">
        <f>'SO.M - mobiliář městský'!J35</f>
        <v>0</v>
      </c>
      <c r="AY105" s="79">
        <f>'SO.M - mobiliář městský'!J36</f>
        <v>0</v>
      </c>
      <c r="AZ105" s="79">
        <f>'SO.M - mobiliář městský'!F33</f>
        <v>0</v>
      </c>
      <c r="BA105" s="79">
        <f>'SO.M - mobiliář městský'!F34</f>
        <v>0</v>
      </c>
      <c r="BB105" s="79">
        <f>'SO.M - mobiliář městský'!F35</f>
        <v>0</v>
      </c>
      <c r="BC105" s="79">
        <f>'SO.M - mobiliář městský'!F36</f>
        <v>0</v>
      </c>
      <c r="BD105" s="81">
        <f>'SO.M - mobiliář městský'!F37</f>
        <v>0</v>
      </c>
      <c r="BT105" s="82" t="s">
        <v>86</v>
      </c>
      <c r="BV105" s="82" t="s">
        <v>80</v>
      </c>
      <c r="BW105" s="82" t="s">
        <v>118</v>
      </c>
      <c r="BX105" s="82" t="s">
        <v>5</v>
      </c>
      <c r="CL105" s="82" t="s">
        <v>1</v>
      </c>
      <c r="CM105" s="82" t="s">
        <v>88</v>
      </c>
    </row>
    <row r="106" spans="1:91" s="6" customFormat="1" ht="16.5" customHeight="1">
      <c r="A106" s="73" t="s">
        <v>82</v>
      </c>
      <c r="B106" s="74"/>
      <c r="C106" s="75"/>
      <c r="D106" s="188" t="s">
        <v>119</v>
      </c>
      <c r="E106" s="188"/>
      <c r="F106" s="188"/>
      <c r="G106" s="188"/>
      <c r="H106" s="188"/>
      <c r="I106" s="76"/>
      <c r="J106" s="188" t="s">
        <v>120</v>
      </c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212">
        <f>'SO 110 - Veřejné osvětlení'!J30</f>
        <v>0</v>
      </c>
      <c r="AH106" s="213"/>
      <c r="AI106" s="213"/>
      <c r="AJ106" s="213"/>
      <c r="AK106" s="213"/>
      <c r="AL106" s="213"/>
      <c r="AM106" s="213"/>
      <c r="AN106" s="212">
        <f t="shared" si="0"/>
        <v>0</v>
      </c>
      <c r="AO106" s="213"/>
      <c r="AP106" s="213"/>
      <c r="AQ106" s="77" t="s">
        <v>85</v>
      </c>
      <c r="AR106" s="74"/>
      <c r="AS106" s="78">
        <v>0</v>
      </c>
      <c r="AT106" s="79">
        <f t="shared" si="1"/>
        <v>0</v>
      </c>
      <c r="AU106" s="80">
        <f>'SO 110 - Veřejné osvětlení'!P126</f>
        <v>0</v>
      </c>
      <c r="AV106" s="79">
        <f>'SO 110 - Veřejné osvětlení'!J33</f>
        <v>0</v>
      </c>
      <c r="AW106" s="79">
        <f>'SO 110 - Veřejné osvětlení'!J34</f>
        <v>0</v>
      </c>
      <c r="AX106" s="79">
        <f>'SO 110 - Veřejné osvětlení'!J35</f>
        <v>0</v>
      </c>
      <c r="AY106" s="79">
        <f>'SO 110 - Veřejné osvětlení'!J36</f>
        <v>0</v>
      </c>
      <c r="AZ106" s="79">
        <f>'SO 110 - Veřejné osvětlení'!F33</f>
        <v>0</v>
      </c>
      <c r="BA106" s="79">
        <f>'SO 110 - Veřejné osvětlení'!F34</f>
        <v>0</v>
      </c>
      <c r="BB106" s="79">
        <f>'SO 110 - Veřejné osvětlení'!F35</f>
        <v>0</v>
      </c>
      <c r="BC106" s="79">
        <f>'SO 110 - Veřejné osvětlení'!F36</f>
        <v>0</v>
      </c>
      <c r="BD106" s="81">
        <f>'SO 110 - Veřejné osvětlení'!F37</f>
        <v>0</v>
      </c>
      <c r="BT106" s="82" t="s">
        <v>86</v>
      </c>
      <c r="BV106" s="82" t="s">
        <v>80</v>
      </c>
      <c r="BW106" s="82" t="s">
        <v>121</v>
      </c>
      <c r="BX106" s="82" t="s">
        <v>5</v>
      </c>
      <c r="CL106" s="82" t="s">
        <v>1</v>
      </c>
      <c r="CM106" s="82" t="s">
        <v>88</v>
      </c>
    </row>
    <row r="107" spans="1:91" s="6" customFormat="1" ht="16.5" customHeight="1">
      <c r="A107" s="73" t="s">
        <v>82</v>
      </c>
      <c r="B107" s="74"/>
      <c r="C107" s="75"/>
      <c r="D107" s="188" t="s">
        <v>122</v>
      </c>
      <c r="E107" s="188"/>
      <c r="F107" s="188"/>
      <c r="G107" s="188"/>
      <c r="H107" s="188"/>
      <c r="I107" s="76"/>
      <c r="J107" s="188" t="s">
        <v>123</v>
      </c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212">
        <f>'VRN - Vedlejší rozpočtové...'!J30</f>
        <v>0</v>
      </c>
      <c r="AH107" s="213"/>
      <c r="AI107" s="213"/>
      <c r="AJ107" s="213"/>
      <c r="AK107" s="213"/>
      <c r="AL107" s="213"/>
      <c r="AM107" s="213"/>
      <c r="AN107" s="212">
        <f t="shared" si="0"/>
        <v>0</v>
      </c>
      <c r="AO107" s="213"/>
      <c r="AP107" s="213"/>
      <c r="AQ107" s="77" t="s">
        <v>85</v>
      </c>
      <c r="AR107" s="74"/>
      <c r="AS107" s="83">
        <v>0</v>
      </c>
      <c r="AT107" s="84">
        <f t="shared" si="1"/>
        <v>0</v>
      </c>
      <c r="AU107" s="85">
        <f>'VRN - Vedlejší rozpočtové...'!P122</f>
        <v>0</v>
      </c>
      <c r="AV107" s="84">
        <f>'VRN - Vedlejší rozpočtové...'!J33</f>
        <v>0</v>
      </c>
      <c r="AW107" s="84">
        <f>'VRN - Vedlejší rozpočtové...'!J34</f>
        <v>0</v>
      </c>
      <c r="AX107" s="84">
        <f>'VRN - Vedlejší rozpočtové...'!J35</f>
        <v>0</v>
      </c>
      <c r="AY107" s="84">
        <f>'VRN - Vedlejší rozpočtové...'!J36</f>
        <v>0</v>
      </c>
      <c r="AZ107" s="84">
        <f>'VRN - Vedlejší rozpočtové...'!F33</f>
        <v>0</v>
      </c>
      <c r="BA107" s="84">
        <f>'VRN - Vedlejší rozpočtové...'!F34</f>
        <v>0</v>
      </c>
      <c r="BB107" s="84">
        <f>'VRN - Vedlejší rozpočtové...'!F35</f>
        <v>0</v>
      </c>
      <c r="BC107" s="84">
        <f>'VRN - Vedlejší rozpočtové...'!F36</f>
        <v>0</v>
      </c>
      <c r="BD107" s="86">
        <f>'VRN - Vedlejší rozpočtové...'!F37</f>
        <v>0</v>
      </c>
      <c r="BT107" s="82" t="s">
        <v>86</v>
      </c>
      <c r="BV107" s="82" t="s">
        <v>80</v>
      </c>
      <c r="BW107" s="82" t="s">
        <v>124</v>
      </c>
      <c r="BX107" s="82" t="s">
        <v>5</v>
      </c>
      <c r="CL107" s="82" t="s">
        <v>1</v>
      </c>
      <c r="CM107" s="82" t="s">
        <v>88</v>
      </c>
    </row>
    <row r="108" spans="1:91" s="1" customFormat="1" ht="30" customHeight="1">
      <c r="B108" s="31"/>
      <c r="AR108" s="31"/>
    </row>
    <row r="109" spans="1:91" s="1" customFormat="1" ht="6.95" customHeight="1">
      <c r="B109" s="43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31"/>
    </row>
  </sheetData>
  <sheetProtection algorithmName="SHA-512" hashValue="Dq7m5dfB6whwVPPsloEoAWPL42Zl3tO6WSR15T5URK3L6Jh4iJntqHf1PxwucMoLIjYL4d1P1IxG/cXZmiIfHA==" saltValue="Wx2dPh2QuPZt0Pgaqw79K0HlvFsbOYaJQeko4cdY5gEBn5KjiKWmfEjMPKiHUJVw2IjFwJIMTPInvHTT6xJpNA==" spinCount="100000" sheet="1" objects="1" scenarios="1" formatColumns="0" formatRows="0"/>
  <mergeCells count="90">
    <mergeCell ref="AN107:AP107"/>
    <mergeCell ref="AG107:AM107"/>
    <mergeCell ref="AN94:AP94"/>
    <mergeCell ref="AN95:AP95"/>
    <mergeCell ref="AS89:AT91"/>
    <mergeCell ref="AN105:AP105"/>
    <mergeCell ref="AG105:AM105"/>
    <mergeCell ref="AN106:AP106"/>
    <mergeCell ref="AG106:AM106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96:AM96"/>
    <mergeCell ref="AG98:AM98"/>
    <mergeCell ref="AM87:AN87"/>
    <mergeCell ref="AM89:AP89"/>
    <mergeCell ref="AM90:AP90"/>
    <mergeCell ref="AK32:AO32"/>
    <mergeCell ref="L32:P32"/>
    <mergeCell ref="W32:AE32"/>
    <mergeCell ref="AK33:AO33"/>
    <mergeCell ref="L33:P33"/>
    <mergeCell ref="W33:AE33"/>
    <mergeCell ref="L30:P30"/>
    <mergeCell ref="W30:AE30"/>
    <mergeCell ref="L31:P31"/>
    <mergeCell ref="W31:AE31"/>
    <mergeCell ref="AK31:AO31"/>
    <mergeCell ref="D107:H107"/>
    <mergeCell ref="J107:AF107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85:AO85"/>
    <mergeCell ref="D105:H105"/>
    <mergeCell ref="J105:AF105"/>
    <mergeCell ref="D106:H106"/>
    <mergeCell ref="J106:AF106"/>
    <mergeCell ref="AG104:AM104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C92:G92"/>
    <mergeCell ref="D101:H101"/>
    <mergeCell ref="D98:H98"/>
    <mergeCell ref="D95:H95"/>
    <mergeCell ref="D99:H99"/>
    <mergeCell ref="D100:H100"/>
    <mergeCell ref="D96:H96"/>
    <mergeCell ref="D97:H97"/>
  </mergeCells>
  <hyperlinks>
    <hyperlink ref="A95" location="'SO 101 - Chodník a autobu...'!C2" display="/" xr:uid="{00000000-0004-0000-0000-000000000000}"/>
    <hyperlink ref="A96" location="'SO 102.1 - Úprava křižova...'!C2" display="/" xr:uid="{00000000-0004-0000-0000-000001000000}"/>
    <hyperlink ref="A97" location="'SO 103 - Chodník u bazénu'!C2" display="/" xr:uid="{00000000-0004-0000-0000-000002000000}"/>
    <hyperlink ref="A98" location="'SO 104 - Chodník E. Rošic...'!C2" display="/" xr:uid="{00000000-0004-0000-0000-000003000000}"/>
    <hyperlink ref="A99" location="'SO 105 - Chodník u fotbal...'!C2" display="/" xr:uid="{00000000-0004-0000-0000-000004000000}"/>
    <hyperlink ref="A100" location="'SO 106 - Chodník křižovat...'!C2" display="/" xr:uid="{00000000-0004-0000-0000-000005000000}"/>
    <hyperlink ref="A101" location="'SO 107 - Chodník E. Rošic...'!C2" display="/" xr:uid="{00000000-0004-0000-0000-000006000000}"/>
    <hyperlink ref="A102" location="'SO 108 - Opěrná stěna'!C2" display="/" xr:uid="{00000000-0004-0000-0000-000007000000}"/>
    <hyperlink ref="A103" location="'SO 109 - Oplocení'!C2" display="/" xr:uid="{00000000-0004-0000-0000-000008000000}"/>
    <hyperlink ref="A104" location="'SO.K - komunikace'!C2" display="/" xr:uid="{00000000-0004-0000-0000-000009000000}"/>
    <hyperlink ref="A105" location="'SO.M - mobiliář městský'!C2" display="/" xr:uid="{00000000-0004-0000-0000-00000A000000}"/>
    <hyperlink ref="A106" location="'SO 110 - Veřejné osvětlení'!C2" display="/" xr:uid="{00000000-0004-0000-0000-00000B000000}"/>
    <hyperlink ref="A107" location="'VRN - Vedlejší rozpočtové...'!C2" display="/" xr:uid="{00000000-0004-0000-0000-00000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4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87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127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ROUND((SUM(BE122:BE341)),  2)</f>
        <v>0</v>
      </c>
      <c r="I33" s="91">
        <v>0.21</v>
      </c>
      <c r="J33" s="90">
        <f>ROUND(((SUM(BE122:BE341))*I33),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ROUND((SUM(BF122:BF341)),  2)</f>
        <v>0</v>
      </c>
      <c r="I34" s="91">
        <v>0.12</v>
      </c>
      <c r="J34" s="90">
        <f>ROUND(((SUM(BF122:BF341))*I34),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ROUND((SUM(BG122:BG341)),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ROUND((SUM(BH122:BH341)),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ROUND((SUM(BI122:BI341)),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101 - Chodník a autobusová zastávka  u jídelny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J122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135</v>
      </c>
      <c r="E98" s="109"/>
      <c r="F98" s="109"/>
      <c r="G98" s="109"/>
      <c r="H98" s="109"/>
      <c r="I98" s="109"/>
      <c r="J98" s="110">
        <f>J124</f>
        <v>0</v>
      </c>
      <c r="L98" s="107"/>
    </row>
    <row r="99" spans="2:12" s="9" customFormat="1" ht="19.899999999999999" customHeight="1">
      <c r="B99" s="107"/>
      <c r="D99" s="108" t="s">
        <v>136</v>
      </c>
      <c r="E99" s="109"/>
      <c r="F99" s="109"/>
      <c r="G99" s="109"/>
      <c r="H99" s="109"/>
      <c r="I99" s="109"/>
      <c r="J99" s="110">
        <f>J194</f>
        <v>0</v>
      </c>
      <c r="L99" s="107"/>
    </row>
    <row r="100" spans="2:12" s="9" customFormat="1" ht="19.899999999999999" customHeight="1">
      <c r="B100" s="107"/>
      <c r="D100" s="108" t="s">
        <v>137</v>
      </c>
      <c r="E100" s="109"/>
      <c r="F100" s="109"/>
      <c r="G100" s="109"/>
      <c r="H100" s="109"/>
      <c r="I100" s="109"/>
      <c r="J100" s="110">
        <f>J247</f>
        <v>0</v>
      </c>
      <c r="L100" s="107"/>
    </row>
    <row r="101" spans="2:12" s="9" customFormat="1" ht="19.899999999999999" customHeight="1">
      <c r="B101" s="107"/>
      <c r="D101" s="108" t="s">
        <v>138</v>
      </c>
      <c r="E101" s="109"/>
      <c r="F101" s="109"/>
      <c r="G101" s="109"/>
      <c r="H101" s="109"/>
      <c r="I101" s="109"/>
      <c r="J101" s="110">
        <f>J276</f>
        <v>0</v>
      </c>
      <c r="L101" s="107"/>
    </row>
    <row r="102" spans="2:12" s="9" customFormat="1" ht="19.899999999999999" customHeight="1">
      <c r="B102" s="107"/>
      <c r="D102" s="108" t="s">
        <v>139</v>
      </c>
      <c r="E102" s="109"/>
      <c r="F102" s="109"/>
      <c r="G102" s="109"/>
      <c r="H102" s="109"/>
      <c r="I102" s="109"/>
      <c r="J102" s="110">
        <f>J338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140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26.25" customHeight="1">
      <c r="B112" s="31"/>
      <c r="E112" s="224" t="str">
        <f>E7</f>
        <v xml:space="preserve"> ZVÝŠENÍ BEZPEČNOSTI DOPRAVY V JIHLAVĚ – VII.ETAPA – CHODNÍKY UL. EVŽENA ROŠICKÉHO</v>
      </c>
      <c r="F112" s="225"/>
      <c r="G112" s="225"/>
      <c r="H112" s="225"/>
      <c r="L112" s="31"/>
    </row>
    <row r="113" spans="2:65" s="1" customFormat="1" ht="12" customHeight="1">
      <c r="B113" s="31"/>
      <c r="C113" s="26" t="s">
        <v>126</v>
      </c>
      <c r="L113" s="31"/>
    </row>
    <row r="114" spans="2:65" s="1" customFormat="1" ht="16.5" customHeight="1">
      <c r="B114" s="31"/>
      <c r="E114" s="190" t="str">
        <f>E9</f>
        <v>SO 101 - Chodník a autobusová zastávka  u jídelny</v>
      </c>
      <c r="F114" s="226"/>
      <c r="G114" s="226"/>
      <c r="H114" s="226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 xml:space="preserve"> </v>
      </c>
      <c r="I116" s="26" t="s">
        <v>22</v>
      </c>
      <c r="J116" s="51" t="str">
        <f>IF(J12="","",J12)</f>
        <v>16. 2. 2026</v>
      </c>
      <c r="L116" s="31"/>
    </row>
    <row r="117" spans="2:65" s="1" customFormat="1" ht="6.95" customHeight="1">
      <c r="B117" s="31"/>
      <c r="L117" s="31"/>
    </row>
    <row r="118" spans="2:65" s="1" customFormat="1" ht="40.15" customHeight="1">
      <c r="B118" s="31"/>
      <c r="C118" s="26" t="s">
        <v>24</v>
      </c>
      <c r="F118" s="24" t="str">
        <f>E15</f>
        <v xml:space="preserve">Magistrát města Jihlavy, Masarykovo náměstí 97/1, </v>
      </c>
      <c r="I118" s="26" t="s">
        <v>31</v>
      </c>
      <c r="J118" s="29" t="str">
        <f>E21</f>
        <v>STAVOSPOL PSK s.r.o., Sluneční 29,  586 01 Jihlava</v>
      </c>
      <c r="L118" s="31"/>
    </row>
    <row r="119" spans="2:65" s="1" customFormat="1" ht="15.2" customHeight="1">
      <c r="B119" s="31"/>
      <c r="C119" s="26" t="s">
        <v>29</v>
      </c>
      <c r="F119" s="24" t="str">
        <f>IF(E18="","",E18)</f>
        <v>Vyplň údaj</v>
      </c>
      <c r="I119" s="26" t="s">
        <v>35</v>
      </c>
      <c r="J119" s="29" t="str">
        <f>E24</f>
        <v xml:space="preserve">Ing. Michal Founě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141</v>
      </c>
      <c r="D121" s="113" t="s">
        <v>63</v>
      </c>
      <c r="E121" s="113" t="s">
        <v>59</v>
      </c>
      <c r="F121" s="113" t="s">
        <v>60</v>
      </c>
      <c r="G121" s="113" t="s">
        <v>142</v>
      </c>
      <c r="H121" s="113" t="s">
        <v>143</v>
      </c>
      <c r="I121" s="113" t="s">
        <v>144</v>
      </c>
      <c r="J121" s="113" t="s">
        <v>131</v>
      </c>
      <c r="K121" s="114" t="s">
        <v>145</v>
      </c>
      <c r="L121" s="111"/>
      <c r="M121" s="58" t="s">
        <v>1</v>
      </c>
      <c r="N121" s="59" t="s">
        <v>42</v>
      </c>
      <c r="O121" s="59" t="s">
        <v>146</v>
      </c>
      <c r="P121" s="59" t="s">
        <v>147</v>
      </c>
      <c r="Q121" s="59" t="s">
        <v>148</v>
      </c>
      <c r="R121" s="59" t="s">
        <v>149</v>
      </c>
      <c r="S121" s="59" t="s">
        <v>150</v>
      </c>
      <c r="T121" s="60" t="s">
        <v>151</v>
      </c>
    </row>
    <row r="122" spans="2:65" s="1" customFormat="1" ht="22.9" customHeight="1">
      <c r="B122" s="31"/>
      <c r="C122" s="63" t="s">
        <v>152</v>
      </c>
      <c r="J122" s="115">
        <f>BK122</f>
        <v>0</v>
      </c>
      <c r="L122" s="31"/>
      <c r="M122" s="61"/>
      <c r="N122" s="52"/>
      <c r="O122" s="52"/>
      <c r="P122" s="116">
        <f>P123</f>
        <v>0</v>
      </c>
      <c r="Q122" s="52"/>
      <c r="R122" s="116">
        <f>R123</f>
        <v>0</v>
      </c>
      <c r="S122" s="52"/>
      <c r="T122" s="117">
        <f>T123</f>
        <v>0</v>
      </c>
      <c r="AT122" s="16" t="s">
        <v>77</v>
      </c>
      <c r="AU122" s="16" t="s">
        <v>133</v>
      </c>
      <c r="BK122" s="118">
        <f>BK123</f>
        <v>0</v>
      </c>
    </row>
    <row r="123" spans="2:65" s="11" customFormat="1" ht="25.9" customHeight="1">
      <c r="B123" s="119"/>
      <c r="D123" s="120" t="s">
        <v>77</v>
      </c>
      <c r="E123" s="121" t="s">
        <v>153</v>
      </c>
      <c r="F123" s="121" t="s">
        <v>154</v>
      </c>
      <c r="I123" s="122"/>
      <c r="J123" s="123">
        <f>BK123</f>
        <v>0</v>
      </c>
      <c r="L123" s="119"/>
      <c r="M123" s="124"/>
      <c r="P123" s="125">
        <f>P124+P194+P247+P276+P338</f>
        <v>0</v>
      </c>
      <c r="R123" s="125">
        <f>R124+R194+R247+R276+R338</f>
        <v>0</v>
      </c>
      <c r="T123" s="126">
        <f>T124+T194+T247+T276+T338</f>
        <v>0</v>
      </c>
      <c r="AR123" s="120" t="s">
        <v>86</v>
      </c>
      <c r="AT123" s="127" t="s">
        <v>77</v>
      </c>
      <c r="AU123" s="127" t="s">
        <v>78</v>
      </c>
      <c r="AY123" s="120" t="s">
        <v>155</v>
      </c>
      <c r="BK123" s="128">
        <f>BK124+BK194+BK247+BK276+BK338</f>
        <v>0</v>
      </c>
    </row>
    <row r="124" spans="2:65" s="11" customFormat="1" ht="22.9" customHeight="1">
      <c r="B124" s="119"/>
      <c r="D124" s="120" t="s">
        <v>77</v>
      </c>
      <c r="E124" s="129" t="s">
        <v>86</v>
      </c>
      <c r="F124" s="129" t="s">
        <v>156</v>
      </c>
      <c r="I124" s="122"/>
      <c r="J124" s="130">
        <f>BK124</f>
        <v>0</v>
      </c>
      <c r="L124" s="119"/>
      <c r="M124" s="124"/>
      <c r="P124" s="125">
        <f>SUM(P125:P193)</f>
        <v>0</v>
      </c>
      <c r="R124" s="125">
        <f>SUM(R125:R193)</f>
        <v>0</v>
      </c>
      <c r="T124" s="126">
        <f>SUM(T125:T193)</f>
        <v>0</v>
      </c>
      <c r="AR124" s="120" t="s">
        <v>86</v>
      </c>
      <c r="AT124" s="127" t="s">
        <v>77</v>
      </c>
      <c r="AU124" s="127" t="s">
        <v>86</v>
      </c>
      <c r="AY124" s="120" t="s">
        <v>155</v>
      </c>
      <c r="BK124" s="128">
        <f>SUM(BK125:BK193)</f>
        <v>0</v>
      </c>
    </row>
    <row r="125" spans="2:65" s="1" customFormat="1" ht="76.349999999999994" customHeight="1">
      <c r="B125" s="31"/>
      <c r="C125" s="131" t="s">
        <v>86</v>
      </c>
      <c r="D125" s="131" t="s">
        <v>157</v>
      </c>
      <c r="E125" s="132" t="s">
        <v>158</v>
      </c>
      <c r="F125" s="133" t="s">
        <v>159</v>
      </c>
      <c r="G125" s="134" t="s">
        <v>160</v>
      </c>
      <c r="H125" s="135">
        <v>43.57</v>
      </c>
      <c r="I125" s="136"/>
      <c r="J125" s="137">
        <f>ROUND(I125*H125,2)</f>
        <v>0</v>
      </c>
      <c r="K125" s="133" t="s">
        <v>161</v>
      </c>
      <c r="L125" s="31"/>
      <c r="M125" s="138" t="s">
        <v>1</v>
      </c>
      <c r="N125" s="139" t="s">
        <v>43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162</v>
      </c>
      <c r="AT125" s="142" t="s">
        <v>157</v>
      </c>
      <c r="AU125" s="142" t="s">
        <v>88</v>
      </c>
      <c r="AY125" s="16" t="s">
        <v>155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86</v>
      </c>
      <c r="BK125" s="143">
        <f>ROUND(I125*H125,2)</f>
        <v>0</v>
      </c>
      <c r="BL125" s="16" t="s">
        <v>162</v>
      </c>
      <c r="BM125" s="142" t="s">
        <v>88</v>
      </c>
    </row>
    <row r="126" spans="2:65" s="1" customFormat="1" ht="48.75">
      <c r="B126" s="31"/>
      <c r="D126" s="144" t="s">
        <v>163</v>
      </c>
      <c r="F126" s="145" t="s">
        <v>164</v>
      </c>
      <c r="I126" s="146"/>
      <c r="L126" s="31"/>
      <c r="M126" s="147"/>
      <c r="T126" s="55"/>
      <c r="AT126" s="16" t="s">
        <v>163</v>
      </c>
      <c r="AU126" s="16" t="s">
        <v>88</v>
      </c>
    </row>
    <row r="127" spans="2:65" s="1" customFormat="1" ht="11.25">
      <c r="B127" s="31"/>
      <c r="D127" s="148" t="s">
        <v>165</v>
      </c>
      <c r="F127" s="149" t="s">
        <v>166</v>
      </c>
      <c r="I127" s="146"/>
      <c r="L127" s="31"/>
      <c r="M127" s="147"/>
      <c r="T127" s="55"/>
      <c r="AT127" s="16" t="s">
        <v>165</v>
      </c>
      <c r="AU127" s="16" t="s">
        <v>88</v>
      </c>
    </row>
    <row r="128" spans="2:65" s="12" customFormat="1" ht="11.25">
      <c r="B128" s="150"/>
      <c r="D128" s="144" t="s">
        <v>167</v>
      </c>
      <c r="E128" s="151" t="s">
        <v>1</v>
      </c>
      <c r="F128" s="152" t="s">
        <v>168</v>
      </c>
      <c r="H128" s="153">
        <v>43.57</v>
      </c>
      <c r="I128" s="154"/>
      <c r="L128" s="150"/>
      <c r="M128" s="155"/>
      <c r="T128" s="156"/>
      <c r="AT128" s="151" t="s">
        <v>167</v>
      </c>
      <c r="AU128" s="151" t="s">
        <v>88</v>
      </c>
      <c r="AV128" s="12" t="s">
        <v>88</v>
      </c>
      <c r="AW128" s="12" t="s">
        <v>34</v>
      </c>
      <c r="AX128" s="12" t="s">
        <v>78</v>
      </c>
      <c r="AY128" s="151" t="s">
        <v>155</v>
      </c>
    </row>
    <row r="129" spans="2:65" s="13" customFormat="1" ht="11.25">
      <c r="B129" s="157"/>
      <c r="D129" s="144" t="s">
        <v>167</v>
      </c>
      <c r="E129" s="158" t="s">
        <v>1</v>
      </c>
      <c r="F129" s="159" t="s">
        <v>169</v>
      </c>
      <c r="H129" s="160">
        <v>43.57</v>
      </c>
      <c r="I129" s="161"/>
      <c r="L129" s="157"/>
      <c r="M129" s="162"/>
      <c r="T129" s="163"/>
      <c r="AT129" s="158" t="s">
        <v>167</v>
      </c>
      <c r="AU129" s="158" t="s">
        <v>88</v>
      </c>
      <c r="AV129" s="13" t="s">
        <v>162</v>
      </c>
      <c r="AW129" s="13" t="s">
        <v>34</v>
      </c>
      <c r="AX129" s="13" t="s">
        <v>86</v>
      </c>
      <c r="AY129" s="158" t="s">
        <v>155</v>
      </c>
    </row>
    <row r="130" spans="2:65" s="1" customFormat="1" ht="66.75" customHeight="1">
      <c r="B130" s="31"/>
      <c r="C130" s="131" t="s">
        <v>88</v>
      </c>
      <c r="D130" s="131" t="s">
        <v>157</v>
      </c>
      <c r="E130" s="132" t="s">
        <v>170</v>
      </c>
      <c r="F130" s="133" t="s">
        <v>171</v>
      </c>
      <c r="G130" s="134" t="s">
        <v>160</v>
      </c>
      <c r="H130" s="135">
        <v>133.67599999999999</v>
      </c>
      <c r="I130" s="136"/>
      <c r="J130" s="137">
        <f>ROUND(I130*H130,2)</f>
        <v>0</v>
      </c>
      <c r="K130" s="133" t="s">
        <v>161</v>
      </c>
      <c r="L130" s="31"/>
      <c r="M130" s="138" t="s">
        <v>1</v>
      </c>
      <c r="N130" s="139" t="s">
        <v>43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162</v>
      </c>
      <c r="AT130" s="142" t="s">
        <v>157</v>
      </c>
      <c r="AU130" s="142" t="s">
        <v>88</v>
      </c>
      <c r="AY130" s="16" t="s">
        <v>155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86</v>
      </c>
      <c r="BK130" s="143">
        <f>ROUND(I130*H130,2)</f>
        <v>0</v>
      </c>
      <c r="BL130" s="16" t="s">
        <v>162</v>
      </c>
      <c r="BM130" s="142" t="s">
        <v>162</v>
      </c>
    </row>
    <row r="131" spans="2:65" s="1" customFormat="1" ht="48.75">
      <c r="B131" s="31"/>
      <c r="D131" s="144" t="s">
        <v>163</v>
      </c>
      <c r="F131" s="145" t="s">
        <v>171</v>
      </c>
      <c r="I131" s="146"/>
      <c r="L131" s="31"/>
      <c r="M131" s="147"/>
      <c r="T131" s="55"/>
      <c r="AT131" s="16" t="s">
        <v>163</v>
      </c>
      <c r="AU131" s="16" t="s">
        <v>88</v>
      </c>
    </row>
    <row r="132" spans="2:65" s="1" customFormat="1" ht="11.25">
      <c r="B132" s="31"/>
      <c r="D132" s="148" t="s">
        <v>165</v>
      </c>
      <c r="F132" s="149" t="s">
        <v>172</v>
      </c>
      <c r="I132" s="146"/>
      <c r="L132" s="31"/>
      <c r="M132" s="147"/>
      <c r="T132" s="55"/>
      <c r="AT132" s="16" t="s">
        <v>165</v>
      </c>
      <c r="AU132" s="16" t="s">
        <v>88</v>
      </c>
    </row>
    <row r="133" spans="2:65" s="12" customFormat="1" ht="11.25">
      <c r="B133" s="150"/>
      <c r="D133" s="144" t="s">
        <v>167</v>
      </c>
      <c r="E133" s="151" t="s">
        <v>1</v>
      </c>
      <c r="F133" s="152" t="s">
        <v>173</v>
      </c>
      <c r="H133" s="153">
        <v>55.9</v>
      </c>
      <c r="I133" s="154"/>
      <c r="L133" s="150"/>
      <c r="M133" s="155"/>
      <c r="T133" s="156"/>
      <c r="AT133" s="151" t="s">
        <v>167</v>
      </c>
      <c r="AU133" s="151" t="s">
        <v>88</v>
      </c>
      <c r="AV133" s="12" t="s">
        <v>88</v>
      </c>
      <c r="AW133" s="12" t="s">
        <v>34</v>
      </c>
      <c r="AX133" s="12" t="s">
        <v>78</v>
      </c>
      <c r="AY133" s="151" t="s">
        <v>155</v>
      </c>
    </row>
    <row r="134" spans="2:65" s="12" customFormat="1" ht="11.25">
      <c r="B134" s="150"/>
      <c r="D134" s="144" t="s">
        <v>167</v>
      </c>
      <c r="E134" s="151" t="s">
        <v>1</v>
      </c>
      <c r="F134" s="152" t="s">
        <v>174</v>
      </c>
      <c r="H134" s="153">
        <v>70.126000000000005</v>
      </c>
      <c r="I134" s="154"/>
      <c r="L134" s="150"/>
      <c r="M134" s="155"/>
      <c r="T134" s="156"/>
      <c r="AT134" s="151" t="s">
        <v>167</v>
      </c>
      <c r="AU134" s="151" t="s">
        <v>88</v>
      </c>
      <c r="AV134" s="12" t="s">
        <v>88</v>
      </c>
      <c r="AW134" s="12" t="s">
        <v>34</v>
      </c>
      <c r="AX134" s="12" t="s">
        <v>78</v>
      </c>
      <c r="AY134" s="151" t="s">
        <v>155</v>
      </c>
    </row>
    <row r="135" spans="2:65" s="12" customFormat="1" ht="11.25">
      <c r="B135" s="150"/>
      <c r="D135" s="144" t="s">
        <v>167</v>
      </c>
      <c r="E135" s="151" t="s">
        <v>1</v>
      </c>
      <c r="F135" s="152" t="s">
        <v>175</v>
      </c>
      <c r="H135" s="153">
        <v>7.65</v>
      </c>
      <c r="I135" s="154"/>
      <c r="L135" s="150"/>
      <c r="M135" s="155"/>
      <c r="T135" s="156"/>
      <c r="AT135" s="151" t="s">
        <v>167</v>
      </c>
      <c r="AU135" s="151" t="s">
        <v>88</v>
      </c>
      <c r="AV135" s="12" t="s">
        <v>88</v>
      </c>
      <c r="AW135" s="12" t="s">
        <v>34</v>
      </c>
      <c r="AX135" s="12" t="s">
        <v>78</v>
      </c>
      <c r="AY135" s="151" t="s">
        <v>155</v>
      </c>
    </row>
    <row r="136" spans="2:65" s="13" customFormat="1" ht="11.25">
      <c r="B136" s="157"/>
      <c r="D136" s="144" t="s">
        <v>167</v>
      </c>
      <c r="E136" s="158" t="s">
        <v>1</v>
      </c>
      <c r="F136" s="159" t="s">
        <v>169</v>
      </c>
      <c r="H136" s="160">
        <v>133.67600000000002</v>
      </c>
      <c r="I136" s="161"/>
      <c r="L136" s="157"/>
      <c r="M136" s="162"/>
      <c r="T136" s="163"/>
      <c r="AT136" s="158" t="s">
        <v>167</v>
      </c>
      <c r="AU136" s="158" t="s">
        <v>88</v>
      </c>
      <c r="AV136" s="13" t="s">
        <v>162</v>
      </c>
      <c r="AW136" s="13" t="s">
        <v>34</v>
      </c>
      <c r="AX136" s="13" t="s">
        <v>86</v>
      </c>
      <c r="AY136" s="158" t="s">
        <v>155</v>
      </c>
    </row>
    <row r="137" spans="2:65" s="1" customFormat="1" ht="66.75" customHeight="1">
      <c r="B137" s="31"/>
      <c r="C137" s="131" t="s">
        <v>176</v>
      </c>
      <c r="D137" s="131" t="s">
        <v>157</v>
      </c>
      <c r="E137" s="132" t="s">
        <v>177</v>
      </c>
      <c r="F137" s="133" t="s">
        <v>178</v>
      </c>
      <c r="G137" s="134" t="s">
        <v>160</v>
      </c>
      <c r="H137" s="135">
        <v>133.67599999999999</v>
      </c>
      <c r="I137" s="136"/>
      <c r="J137" s="137">
        <f>ROUND(I137*H137,2)</f>
        <v>0</v>
      </c>
      <c r="K137" s="133" t="s">
        <v>161</v>
      </c>
      <c r="L137" s="31"/>
      <c r="M137" s="138" t="s">
        <v>1</v>
      </c>
      <c r="N137" s="139" t="s">
        <v>43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162</v>
      </c>
      <c r="AT137" s="142" t="s">
        <v>157</v>
      </c>
      <c r="AU137" s="142" t="s">
        <v>88</v>
      </c>
      <c r="AY137" s="16" t="s">
        <v>155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86</v>
      </c>
      <c r="BK137" s="143">
        <f>ROUND(I137*H137,2)</f>
        <v>0</v>
      </c>
      <c r="BL137" s="16" t="s">
        <v>162</v>
      </c>
      <c r="BM137" s="142" t="s">
        <v>179</v>
      </c>
    </row>
    <row r="138" spans="2:65" s="1" customFormat="1" ht="39">
      <c r="B138" s="31"/>
      <c r="D138" s="144" t="s">
        <v>163</v>
      </c>
      <c r="F138" s="145" t="s">
        <v>178</v>
      </c>
      <c r="I138" s="146"/>
      <c r="L138" s="31"/>
      <c r="M138" s="147"/>
      <c r="T138" s="55"/>
      <c r="AT138" s="16" t="s">
        <v>163</v>
      </c>
      <c r="AU138" s="16" t="s">
        <v>88</v>
      </c>
    </row>
    <row r="139" spans="2:65" s="1" customFormat="1" ht="11.25">
      <c r="B139" s="31"/>
      <c r="D139" s="148" t="s">
        <v>165</v>
      </c>
      <c r="F139" s="149" t="s">
        <v>180</v>
      </c>
      <c r="I139" s="146"/>
      <c r="L139" s="31"/>
      <c r="M139" s="147"/>
      <c r="T139" s="55"/>
      <c r="AT139" s="16" t="s">
        <v>165</v>
      </c>
      <c r="AU139" s="16" t="s">
        <v>88</v>
      </c>
    </row>
    <row r="140" spans="2:65" s="12" customFormat="1" ht="11.25">
      <c r="B140" s="150"/>
      <c r="D140" s="144" t="s">
        <v>167</v>
      </c>
      <c r="E140" s="151" t="s">
        <v>1</v>
      </c>
      <c r="F140" s="152" t="s">
        <v>174</v>
      </c>
      <c r="H140" s="153">
        <v>70.126000000000005</v>
      </c>
      <c r="I140" s="154"/>
      <c r="L140" s="150"/>
      <c r="M140" s="155"/>
      <c r="T140" s="156"/>
      <c r="AT140" s="151" t="s">
        <v>167</v>
      </c>
      <c r="AU140" s="151" t="s">
        <v>88</v>
      </c>
      <c r="AV140" s="12" t="s">
        <v>88</v>
      </c>
      <c r="AW140" s="12" t="s">
        <v>34</v>
      </c>
      <c r="AX140" s="12" t="s">
        <v>78</v>
      </c>
      <c r="AY140" s="151" t="s">
        <v>155</v>
      </c>
    </row>
    <row r="141" spans="2:65" s="12" customFormat="1" ht="11.25">
      <c r="B141" s="150"/>
      <c r="D141" s="144" t="s">
        <v>167</v>
      </c>
      <c r="E141" s="151" t="s">
        <v>1</v>
      </c>
      <c r="F141" s="152" t="s">
        <v>175</v>
      </c>
      <c r="H141" s="153">
        <v>7.65</v>
      </c>
      <c r="I141" s="154"/>
      <c r="L141" s="150"/>
      <c r="M141" s="155"/>
      <c r="T141" s="156"/>
      <c r="AT141" s="151" t="s">
        <v>167</v>
      </c>
      <c r="AU141" s="151" t="s">
        <v>88</v>
      </c>
      <c r="AV141" s="12" t="s">
        <v>88</v>
      </c>
      <c r="AW141" s="12" t="s">
        <v>34</v>
      </c>
      <c r="AX141" s="12" t="s">
        <v>78</v>
      </c>
      <c r="AY141" s="151" t="s">
        <v>155</v>
      </c>
    </row>
    <row r="142" spans="2:65" s="12" customFormat="1" ht="11.25">
      <c r="B142" s="150"/>
      <c r="D142" s="144" t="s">
        <v>167</v>
      </c>
      <c r="E142" s="151" t="s">
        <v>1</v>
      </c>
      <c r="F142" s="152" t="s">
        <v>173</v>
      </c>
      <c r="H142" s="153">
        <v>55.9</v>
      </c>
      <c r="I142" s="154"/>
      <c r="L142" s="150"/>
      <c r="M142" s="155"/>
      <c r="T142" s="156"/>
      <c r="AT142" s="151" t="s">
        <v>167</v>
      </c>
      <c r="AU142" s="151" t="s">
        <v>88</v>
      </c>
      <c r="AV142" s="12" t="s">
        <v>88</v>
      </c>
      <c r="AW142" s="12" t="s">
        <v>34</v>
      </c>
      <c r="AX142" s="12" t="s">
        <v>78</v>
      </c>
      <c r="AY142" s="151" t="s">
        <v>155</v>
      </c>
    </row>
    <row r="143" spans="2:65" s="13" customFormat="1" ht="11.25">
      <c r="B143" s="157"/>
      <c r="D143" s="144" t="s">
        <v>167</v>
      </c>
      <c r="E143" s="158" t="s">
        <v>1</v>
      </c>
      <c r="F143" s="159" t="s">
        <v>169</v>
      </c>
      <c r="H143" s="160">
        <v>133.67600000000002</v>
      </c>
      <c r="I143" s="161"/>
      <c r="L143" s="157"/>
      <c r="M143" s="162"/>
      <c r="T143" s="163"/>
      <c r="AT143" s="158" t="s">
        <v>167</v>
      </c>
      <c r="AU143" s="158" t="s">
        <v>88</v>
      </c>
      <c r="AV143" s="13" t="s">
        <v>162</v>
      </c>
      <c r="AW143" s="13" t="s">
        <v>34</v>
      </c>
      <c r="AX143" s="13" t="s">
        <v>86</v>
      </c>
      <c r="AY143" s="158" t="s">
        <v>155</v>
      </c>
    </row>
    <row r="144" spans="2:65" s="1" customFormat="1" ht="55.5" customHeight="1">
      <c r="B144" s="31"/>
      <c r="C144" s="131" t="s">
        <v>162</v>
      </c>
      <c r="D144" s="131" t="s">
        <v>157</v>
      </c>
      <c r="E144" s="132" t="s">
        <v>181</v>
      </c>
      <c r="F144" s="133" t="s">
        <v>182</v>
      </c>
      <c r="G144" s="134" t="s">
        <v>160</v>
      </c>
      <c r="H144" s="135">
        <v>9.34</v>
      </c>
      <c r="I144" s="136"/>
      <c r="J144" s="137">
        <f>ROUND(I144*H144,2)</f>
        <v>0</v>
      </c>
      <c r="K144" s="133" t="s">
        <v>161</v>
      </c>
      <c r="L144" s="31"/>
      <c r="M144" s="138" t="s">
        <v>1</v>
      </c>
      <c r="N144" s="139" t="s">
        <v>43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162</v>
      </c>
      <c r="AT144" s="142" t="s">
        <v>157</v>
      </c>
      <c r="AU144" s="142" t="s">
        <v>88</v>
      </c>
      <c r="AY144" s="16" t="s">
        <v>155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86</v>
      </c>
      <c r="BK144" s="143">
        <f>ROUND(I144*H144,2)</f>
        <v>0</v>
      </c>
      <c r="BL144" s="16" t="s">
        <v>162</v>
      </c>
      <c r="BM144" s="142" t="s">
        <v>183</v>
      </c>
    </row>
    <row r="145" spans="2:65" s="1" customFormat="1" ht="39">
      <c r="B145" s="31"/>
      <c r="D145" s="144" t="s">
        <v>163</v>
      </c>
      <c r="F145" s="145" t="s">
        <v>182</v>
      </c>
      <c r="I145" s="146"/>
      <c r="L145" s="31"/>
      <c r="M145" s="147"/>
      <c r="T145" s="55"/>
      <c r="AT145" s="16" t="s">
        <v>163</v>
      </c>
      <c r="AU145" s="16" t="s">
        <v>88</v>
      </c>
    </row>
    <row r="146" spans="2:65" s="1" customFormat="1" ht="11.25">
      <c r="B146" s="31"/>
      <c r="D146" s="148" t="s">
        <v>165</v>
      </c>
      <c r="F146" s="149" t="s">
        <v>184</v>
      </c>
      <c r="I146" s="146"/>
      <c r="L146" s="31"/>
      <c r="M146" s="147"/>
      <c r="T146" s="55"/>
      <c r="AT146" s="16" t="s">
        <v>165</v>
      </c>
      <c r="AU146" s="16" t="s">
        <v>88</v>
      </c>
    </row>
    <row r="147" spans="2:65" s="12" customFormat="1" ht="11.25">
      <c r="B147" s="150"/>
      <c r="D147" s="144" t="s">
        <v>167</v>
      </c>
      <c r="E147" s="151" t="s">
        <v>1</v>
      </c>
      <c r="F147" s="152" t="s">
        <v>185</v>
      </c>
      <c r="H147" s="153">
        <v>9.34</v>
      </c>
      <c r="I147" s="154"/>
      <c r="L147" s="150"/>
      <c r="M147" s="155"/>
      <c r="T147" s="156"/>
      <c r="AT147" s="151" t="s">
        <v>167</v>
      </c>
      <c r="AU147" s="151" t="s">
        <v>88</v>
      </c>
      <c r="AV147" s="12" t="s">
        <v>88</v>
      </c>
      <c r="AW147" s="12" t="s">
        <v>34</v>
      </c>
      <c r="AX147" s="12" t="s">
        <v>78</v>
      </c>
      <c r="AY147" s="151" t="s">
        <v>155</v>
      </c>
    </row>
    <row r="148" spans="2:65" s="13" customFormat="1" ht="11.25">
      <c r="B148" s="157"/>
      <c r="D148" s="144" t="s">
        <v>167</v>
      </c>
      <c r="E148" s="158" t="s">
        <v>1</v>
      </c>
      <c r="F148" s="159" t="s">
        <v>169</v>
      </c>
      <c r="H148" s="160">
        <v>9.34</v>
      </c>
      <c r="I148" s="161"/>
      <c r="L148" s="157"/>
      <c r="M148" s="162"/>
      <c r="T148" s="163"/>
      <c r="AT148" s="158" t="s">
        <v>167</v>
      </c>
      <c r="AU148" s="158" t="s">
        <v>88</v>
      </c>
      <c r="AV148" s="13" t="s">
        <v>162</v>
      </c>
      <c r="AW148" s="13" t="s">
        <v>34</v>
      </c>
      <c r="AX148" s="13" t="s">
        <v>86</v>
      </c>
      <c r="AY148" s="158" t="s">
        <v>155</v>
      </c>
    </row>
    <row r="149" spans="2:65" s="1" customFormat="1" ht="16.5" customHeight="1">
      <c r="B149" s="31"/>
      <c r="C149" s="131" t="s">
        <v>186</v>
      </c>
      <c r="D149" s="131" t="s">
        <v>157</v>
      </c>
      <c r="E149" s="132" t="s">
        <v>187</v>
      </c>
      <c r="F149" s="133" t="s">
        <v>188</v>
      </c>
      <c r="G149" s="134" t="s">
        <v>189</v>
      </c>
      <c r="H149" s="135">
        <v>109.64</v>
      </c>
      <c r="I149" s="136"/>
      <c r="J149" s="137">
        <f>ROUND(I149*H149,2)</f>
        <v>0</v>
      </c>
      <c r="K149" s="133" t="s">
        <v>161</v>
      </c>
      <c r="L149" s="31"/>
      <c r="M149" s="138" t="s">
        <v>1</v>
      </c>
      <c r="N149" s="139" t="s">
        <v>43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162</v>
      </c>
      <c r="AT149" s="142" t="s">
        <v>157</v>
      </c>
      <c r="AU149" s="142" t="s">
        <v>88</v>
      </c>
      <c r="AY149" s="16" t="s">
        <v>155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86</v>
      </c>
      <c r="BK149" s="143">
        <f>ROUND(I149*H149,2)</f>
        <v>0</v>
      </c>
      <c r="BL149" s="16" t="s">
        <v>162</v>
      </c>
      <c r="BM149" s="142" t="s">
        <v>190</v>
      </c>
    </row>
    <row r="150" spans="2:65" s="1" customFormat="1" ht="11.25">
      <c r="B150" s="31"/>
      <c r="D150" s="144" t="s">
        <v>163</v>
      </c>
      <c r="F150" s="145" t="s">
        <v>188</v>
      </c>
      <c r="I150" s="146"/>
      <c r="L150" s="31"/>
      <c r="M150" s="147"/>
      <c r="T150" s="55"/>
      <c r="AT150" s="16" t="s">
        <v>163</v>
      </c>
      <c r="AU150" s="16" t="s">
        <v>88</v>
      </c>
    </row>
    <row r="151" spans="2:65" s="1" customFormat="1" ht="11.25">
      <c r="B151" s="31"/>
      <c r="D151" s="148" t="s">
        <v>165</v>
      </c>
      <c r="F151" s="149" t="s">
        <v>191</v>
      </c>
      <c r="I151" s="146"/>
      <c r="L151" s="31"/>
      <c r="M151" s="147"/>
      <c r="T151" s="55"/>
      <c r="AT151" s="16" t="s">
        <v>165</v>
      </c>
      <c r="AU151" s="16" t="s">
        <v>88</v>
      </c>
    </row>
    <row r="152" spans="2:65" s="12" customFormat="1" ht="11.25">
      <c r="B152" s="150"/>
      <c r="D152" s="144" t="s">
        <v>167</v>
      </c>
      <c r="E152" s="151" t="s">
        <v>1</v>
      </c>
      <c r="F152" s="152" t="s">
        <v>192</v>
      </c>
      <c r="H152" s="153">
        <v>109.64</v>
      </c>
      <c r="I152" s="154"/>
      <c r="L152" s="150"/>
      <c r="M152" s="155"/>
      <c r="T152" s="156"/>
      <c r="AT152" s="151" t="s">
        <v>167</v>
      </c>
      <c r="AU152" s="151" t="s">
        <v>88</v>
      </c>
      <c r="AV152" s="12" t="s">
        <v>88</v>
      </c>
      <c r="AW152" s="12" t="s">
        <v>34</v>
      </c>
      <c r="AX152" s="12" t="s">
        <v>78</v>
      </c>
      <c r="AY152" s="151" t="s">
        <v>155</v>
      </c>
    </row>
    <row r="153" spans="2:65" s="13" customFormat="1" ht="11.25">
      <c r="B153" s="157"/>
      <c r="D153" s="144" t="s">
        <v>167</v>
      </c>
      <c r="E153" s="158" t="s">
        <v>1</v>
      </c>
      <c r="F153" s="159" t="s">
        <v>169</v>
      </c>
      <c r="H153" s="160">
        <v>109.64</v>
      </c>
      <c r="I153" s="161"/>
      <c r="L153" s="157"/>
      <c r="M153" s="162"/>
      <c r="T153" s="163"/>
      <c r="AT153" s="158" t="s">
        <v>167</v>
      </c>
      <c r="AU153" s="158" t="s">
        <v>88</v>
      </c>
      <c r="AV153" s="13" t="s">
        <v>162</v>
      </c>
      <c r="AW153" s="13" t="s">
        <v>34</v>
      </c>
      <c r="AX153" s="13" t="s">
        <v>86</v>
      </c>
      <c r="AY153" s="158" t="s">
        <v>155</v>
      </c>
    </row>
    <row r="154" spans="2:65" s="1" customFormat="1" ht="44.25" customHeight="1">
      <c r="B154" s="31"/>
      <c r="C154" s="131" t="s">
        <v>179</v>
      </c>
      <c r="D154" s="131" t="s">
        <v>157</v>
      </c>
      <c r="E154" s="132" t="s">
        <v>193</v>
      </c>
      <c r="F154" s="133" t="s">
        <v>194</v>
      </c>
      <c r="G154" s="134" t="s">
        <v>195</v>
      </c>
      <c r="H154" s="135">
        <v>21.2</v>
      </c>
      <c r="I154" s="136"/>
      <c r="J154" s="137">
        <f>ROUND(I154*H154,2)</f>
        <v>0</v>
      </c>
      <c r="K154" s="133" t="s">
        <v>161</v>
      </c>
      <c r="L154" s="31"/>
      <c r="M154" s="138" t="s">
        <v>1</v>
      </c>
      <c r="N154" s="139" t="s">
        <v>43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162</v>
      </c>
      <c r="AT154" s="142" t="s">
        <v>157</v>
      </c>
      <c r="AU154" s="142" t="s">
        <v>88</v>
      </c>
      <c r="AY154" s="16" t="s">
        <v>155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86</v>
      </c>
      <c r="BK154" s="143">
        <f>ROUND(I154*H154,2)</f>
        <v>0</v>
      </c>
      <c r="BL154" s="16" t="s">
        <v>162</v>
      </c>
      <c r="BM154" s="142" t="s">
        <v>8</v>
      </c>
    </row>
    <row r="155" spans="2:65" s="1" customFormat="1" ht="29.25">
      <c r="B155" s="31"/>
      <c r="D155" s="144" t="s">
        <v>163</v>
      </c>
      <c r="F155" s="145" t="s">
        <v>194</v>
      </c>
      <c r="I155" s="146"/>
      <c r="L155" s="31"/>
      <c r="M155" s="147"/>
      <c r="T155" s="55"/>
      <c r="AT155" s="16" t="s">
        <v>163</v>
      </c>
      <c r="AU155" s="16" t="s">
        <v>88</v>
      </c>
    </row>
    <row r="156" spans="2:65" s="1" customFormat="1" ht="11.25">
      <c r="B156" s="31"/>
      <c r="D156" s="148" t="s">
        <v>165</v>
      </c>
      <c r="F156" s="149" t="s">
        <v>196</v>
      </c>
      <c r="I156" s="146"/>
      <c r="L156" s="31"/>
      <c r="M156" s="147"/>
      <c r="T156" s="55"/>
      <c r="AT156" s="16" t="s">
        <v>165</v>
      </c>
      <c r="AU156" s="16" t="s">
        <v>88</v>
      </c>
    </row>
    <row r="157" spans="2:65" s="12" customFormat="1" ht="11.25">
      <c r="B157" s="150"/>
      <c r="D157" s="144" t="s">
        <v>167</v>
      </c>
      <c r="E157" s="151" t="s">
        <v>1</v>
      </c>
      <c r="F157" s="152" t="s">
        <v>197</v>
      </c>
      <c r="H157" s="153">
        <v>8.6720000000000006</v>
      </c>
      <c r="I157" s="154"/>
      <c r="L157" s="150"/>
      <c r="M157" s="155"/>
      <c r="T157" s="156"/>
      <c r="AT157" s="151" t="s">
        <v>167</v>
      </c>
      <c r="AU157" s="151" t="s">
        <v>88</v>
      </c>
      <c r="AV157" s="12" t="s">
        <v>88</v>
      </c>
      <c r="AW157" s="12" t="s">
        <v>34</v>
      </c>
      <c r="AX157" s="12" t="s">
        <v>78</v>
      </c>
      <c r="AY157" s="151" t="s">
        <v>155</v>
      </c>
    </row>
    <row r="158" spans="2:65" s="12" customFormat="1" ht="11.25">
      <c r="B158" s="150"/>
      <c r="D158" s="144" t="s">
        <v>167</v>
      </c>
      <c r="E158" s="151" t="s">
        <v>1</v>
      </c>
      <c r="F158" s="152" t="s">
        <v>198</v>
      </c>
      <c r="H158" s="153">
        <v>3.9359999999999999</v>
      </c>
      <c r="I158" s="154"/>
      <c r="L158" s="150"/>
      <c r="M158" s="155"/>
      <c r="T158" s="156"/>
      <c r="AT158" s="151" t="s">
        <v>167</v>
      </c>
      <c r="AU158" s="151" t="s">
        <v>88</v>
      </c>
      <c r="AV158" s="12" t="s">
        <v>88</v>
      </c>
      <c r="AW158" s="12" t="s">
        <v>34</v>
      </c>
      <c r="AX158" s="12" t="s">
        <v>78</v>
      </c>
      <c r="AY158" s="151" t="s">
        <v>155</v>
      </c>
    </row>
    <row r="159" spans="2:65" s="12" customFormat="1" ht="11.25">
      <c r="B159" s="150"/>
      <c r="D159" s="144" t="s">
        <v>167</v>
      </c>
      <c r="E159" s="151" t="s">
        <v>1</v>
      </c>
      <c r="F159" s="152" t="s">
        <v>199</v>
      </c>
      <c r="H159" s="153">
        <v>8.5920000000000005</v>
      </c>
      <c r="I159" s="154"/>
      <c r="L159" s="150"/>
      <c r="M159" s="155"/>
      <c r="T159" s="156"/>
      <c r="AT159" s="151" t="s">
        <v>167</v>
      </c>
      <c r="AU159" s="151" t="s">
        <v>88</v>
      </c>
      <c r="AV159" s="12" t="s">
        <v>88</v>
      </c>
      <c r="AW159" s="12" t="s">
        <v>34</v>
      </c>
      <c r="AX159" s="12" t="s">
        <v>78</v>
      </c>
      <c r="AY159" s="151" t="s">
        <v>155</v>
      </c>
    </row>
    <row r="160" spans="2:65" s="13" customFormat="1" ht="11.25">
      <c r="B160" s="157"/>
      <c r="D160" s="144" t="s">
        <v>167</v>
      </c>
      <c r="E160" s="158" t="s">
        <v>1</v>
      </c>
      <c r="F160" s="159" t="s">
        <v>169</v>
      </c>
      <c r="H160" s="160">
        <v>21.200000000000003</v>
      </c>
      <c r="I160" s="161"/>
      <c r="L160" s="157"/>
      <c r="M160" s="162"/>
      <c r="T160" s="163"/>
      <c r="AT160" s="158" t="s">
        <v>167</v>
      </c>
      <c r="AU160" s="158" t="s">
        <v>88</v>
      </c>
      <c r="AV160" s="13" t="s">
        <v>162</v>
      </c>
      <c r="AW160" s="13" t="s">
        <v>34</v>
      </c>
      <c r="AX160" s="13" t="s">
        <v>86</v>
      </c>
      <c r="AY160" s="158" t="s">
        <v>155</v>
      </c>
    </row>
    <row r="161" spans="2:65" s="1" customFormat="1" ht="62.65" customHeight="1">
      <c r="B161" s="31"/>
      <c r="C161" s="131" t="s">
        <v>200</v>
      </c>
      <c r="D161" s="131" t="s">
        <v>157</v>
      </c>
      <c r="E161" s="132" t="s">
        <v>201</v>
      </c>
      <c r="F161" s="133" t="s">
        <v>202</v>
      </c>
      <c r="G161" s="134" t="s">
        <v>195</v>
      </c>
      <c r="H161" s="135">
        <v>18.428000000000001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88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203</v>
      </c>
    </row>
    <row r="162" spans="2:65" s="1" customFormat="1" ht="39">
      <c r="B162" s="31"/>
      <c r="D162" s="144" t="s">
        <v>163</v>
      </c>
      <c r="F162" s="145" t="s">
        <v>202</v>
      </c>
      <c r="I162" s="146"/>
      <c r="L162" s="31"/>
      <c r="M162" s="147"/>
      <c r="T162" s="55"/>
      <c r="AT162" s="16" t="s">
        <v>163</v>
      </c>
      <c r="AU162" s="16" t="s">
        <v>88</v>
      </c>
    </row>
    <row r="163" spans="2:65" s="1" customFormat="1" ht="11.25">
      <c r="B163" s="31"/>
      <c r="D163" s="148" t="s">
        <v>165</v>
      </c>
      <c r="F163" s="149" t="s">
        <v>204</v>
      </c>
      <c r="I163" s="146"/>
      <c r="L163" s="31"/>
      <c r="M163" s="147"/>
      <c r="T163" s="55"/>
      <c r="AT163" s="16" t="s">
        <v>165</v>
      </c>
      <c r="AU163" s="16" t="s">
        <v>88</v>
      </c>
    </row>
    <row r="164" spans="2:65" s="12" customFormat="1" ht="11.25">
      <c r="B164" s="150"/>
      <c r="D164" s="144" t="s">
        <v>167</v>
      </c>
      <c r="E164" s="151" t="s">
        <v>1</v>
      </c>
      <c r="F164" s="152" t="s">
        <v>205</v>
      </c>
      <c r="H164" s="153">
        <v>8.6720000000000006</v>
      </c>
      <c r="I164" s="154"/>
      <c r="L164" s="150"/>
      <c r="M164" s="155"/>
      <c r="T164" s="156"/>
      <c r="AT164" s="151" t="s">
        <v>167</v>
      </c>
      <c r="AU164" s="151" t="s">
        <v>88</v>
      </c>
      <c r="AV164" s="12" t="s">
        <v>88</v>
      </c>
      <c r="AW164" s="12" t="s">
        <v>34</v>
      </c>
      <c r="AX164" s="12" t="s">
        <v>78</v>
      </c>
      <c r="AY164" s="151" t="s">
        <v>155</v>
      </c>
    </row>
    <row r="165" spans="2:65" s="12" customFormat="1" ht="11.25">
      <c r="B165" s="150"/>
      <c r="D165" s="144" t="s">
        <v>167</v>
      </c>
      <c r="E165" s="151" t="s">
        <v>1</v>
      </c>
      <c r="F165" s="152" t="s">
        <v>206</v>
      </c>
      <c r="H165" s="153">
        <v>9.7560000000000002</v>
      </c>
      <c r="I165" s="154"/>
      <c r="L165" s="150"/>
      <c r="M165" s="155"/>
      <c r="T165" s="156"/>
      <c r="AT165" s="151" t="s">
        <v>167</v>
      </c>
      <c r="AU165" s="151" t="s">
        <v>88</v>
      </c>
      <c r="AV165" s="12" t="s">
        <v>88</v>
      </c>
      <c r="AW165" s="12" t="s">
        <v>34</v>
      </c>
      <c r="AX165" s="12" t="s">
        <v>78</v>
      </c>
      <c r="AY165" s="151" t="s">
        <v>155</v>
      </c>
    </row>
    <row r="166" spans="2:65" s="13" customFormat="1" ht="11.25">
      <c r="B166" s="157"/>
      <c r="D166" s="144" t="s">
        <v>167</v>
      </c>
      <c r="E166" s="158" t="s">
        <v>1</v>
      </c>
      <c r="F166" s="159" t="s">
        <v>169</v>
      </c>
      <c r="H166" s="160">
        <v>18.428000000000001</v>
      </c>
      <c r="I166" s="161"/>
      <c r="L166" s="157"/>
      <c r="M166" s="162"/>
      <c r="T166" s="163"/>
      <c r="AT166" s="158" t="s">
        <v>167</v>
      </c>
      <c r="AU166" s="158" t="s">
        <v>88</v>
      </c>
      <c r="AV166" s="13" t="s">
        <v>162</v>
      </c>
      <c r="AW166" s="13" t="s">
        <v>34</v>
      </c>
      <c r="AX166" s="13" t="s">
        <v>86</v>
      </c>
      <c r="AY166" s="158" t="s">
        <v>155</v>
      </c>
    </row>
    <row r="167" spans="2:65" s="1" customFormat="1" ht="16.5" customHeight="1">
      <c r="B167" s="31"/>
      <c r="C167" s="164" t="s">
        <v>183</v>
      </c>
      <c r="D167" s="164" t="s">
        <v>207</v>
      </c>
      <c r="E167" s="165" t="s">
        <v>208</v>
      </c>
      <c r="F167" s="166" t="s">
        <v>209</v>
      </c>
      <c r="G167" s="167" t="s">
        <v>210</v>
      </c>
      <c r="H167" s="168">
        <v>9.7560000000000002</v>
      </c>
      <c r="I167" s="169"/>
      <c r="J167" s="170">
        <f>ROUND(I167*H167,2)</f>
        <v>0</v>
      </c>
      <c r="K167" s="166" t="s">
        <v>161</v>
      </c>
      <c r="L167" s="171"/>
      <c r="M167" s="172" t="s">
        <v>1</v>
      </c>
      <c r="N167" s="173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183</v>
      </c>
      <c r="AT167" s="142" t="s">
        <v>207</v>
      </c>
      <c r="AU167" s="142" t="s">
        <v>88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211</v>
      </c>
    </row>
    <row r="168" spans="2:65" s="1" customFormat="1" ht="11.25">
      <c r="B168" s="31"/>
      <c r="D168" s="144" t="s">
        <v>163</v>
      </c>
      <c r="F168" s="145" t="s">
        <v>209</v>
      </c>
      <c r="I168" s="146"/>
      <c r="L168" s="31"/>
      <c r="M168" s="147"/>
      <c r="T168" s="55"/>
      <c r="AT168" s="16" t="s">
        <v>163</v>
      </c>
      <c r="AU168" s="16" t="s">
        <v>88</v>
      </c>
    </row>
    <row r="169" spans="2:65" s="12" customFormat="1" ht="11.25">
      <c r="B169" s="150"/>
      <c r="D169" s="144" t="s">
        <v>167</v>
      </c>
      <c r="E169" s="151" t="s">
        <v>1</v>
      </c>
      <c r="F169" s="152" t="s">
        <v>212</v>
      </c>
      <c r="H169" s="153">
        <v>9.7560000000000002</v>
      </c>
      <c r="I169" s="154"/>
      <c r="L169" s="150"/>
      <c r="M169" s="155"/>
      <c r="T169" s="156"/>
      <c r="AT169" s="151" t="s">
        <v>167</v>
      </c>
      <c r="AU169" s="151" t="s">
        <v>88</v>
      </c>
      <c r="AV169" s="12" t="s">
        <v>88</v>
      </c>
      <c r="AW169" s="12" t="s">
        <v>34</v>
      </c>
      <c r="AX169" s="12" t="s">
        <v>78</v>
      </c>
      <c r="AY169" s="151" t="s">
        <v>155</v>
      </c>
    </row>
    <row r="170" spans="2:65" s="13" customFormat="1" ht="11.25">
      <c r="B170" s="157"/>
      <c r="D170" s="144" t="s">
        <v>167</v>
      </c>
      <c r="E170" s="158" t="s">
        <v>1</v>
      </c>
      <c r="F170" s="159" t="s">
        <v>169</v>
      </c>
      <c r="H170" s="160">
        <v>9.7560000000000002</v>
      </c>
      <c r="I170" s="161"/>
      <c r="L170" s="157"/>
      <c r="M170" s="162"/>
      <c r="T170" s="163"/>
      <c r="AT170" s="158" t="s">
        <v>167</v>
      </c>
      <c r="AU170" s="158" t="s">
        <v>88</v>
      </c>
      <c r="AV170" s="13" t="s">
        <v>162</v>
      </c>
      <c r="AW170" s="13" t="s">
        <v>34</v>
      </c>
      <c r="AX170" s="13" t="s">
        <v>86</v>
      </c>
      <c r="AY170" s="158" t="s">
        <v>155</v>
      </c>
    </row>
    <row r="171" spans="2:65" s="1" customFormat="1" ht="66.75" customHeight="1">
      <c r="B171" s="31"/>
      <c r="C171" s="131" t="s">
        <v>213</v>
      </c>
      <c r="D171" s="131" t="s">
        <v>157</v>
      </c>
      <c r="E171" s="132" t="s">
        <v>214</v>
      </c>
      <c r="F171" s="133" t="s">
        <v>215</v>
      </c>
      <c r="G171" s="134" t="s">
        <v>195</v>
      </c>
      <c r="H171" s="135">
        <v>34.688000000000002</v>
      </c>
      <c r="I171" s="136"/>
      <c r="J171" s="137">
        <f>ROUND(I171*H171,2)</f>
        <v>0</v>
      </c>
      <c r="K171" s="133" t="s">
        <v>161</v>
      </c>
      <c r="L171" s="31"/>
      <c r="M171" s="138" t="s">
        <v>1</v>
      </c>
      <c r="N171" s="139" t="s">
        <v>43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162</v>
      </c>
      <c r="AT171" s="142" t="s">
        <v>157</v>
      </c>
      <c r="AU171" s="142" t="s">
        <v>88</v>
      </c>
      <c r="AY171" s="16" t="s">
        <v>155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86</v>
      </c>
      <c r="BK171" s="143">
        <f>ROUND(I171*H171,2)</f>
        <v>0</v>
      </c>
      <c r="BL171" s="16" t="s">
        <v>162</v>
      </c>
      <c r="BM171" s="142" t="s">
        <v>216</v>
      </c>
    </row>
    <row r="172" spans="2:65" s="1" customFormat="1" ht="48.75">
      <c r="B172" s="31"/>
      <c r="D172" s="144" t="s">
        <v>163</v>
      </c>
      <c r="F172" s="145" t="s">
        <v>217</v>
      </c>
      <c r="I172" s="146"/>
      <c r="L172" s="31"/>
      <c r="M172" s="147"/>
      <c r="T172" s="55"/>
      <c r="AT172" s="16" t="s">
        <v>163</v>
      </c>
      <c r="AU172" s="16" t="s">
        <v>88</v>
      </c>
    </row>
    <row r="173" spans="2:65" s="1" customFormat="1" ht="11.25">
      <c r="B173" s="31"/>
      <c r="D173" s="148" t="s">
        <v>165</v>
      </c>
      <c r="F173" s="149" t="s">
        <v>218</v>
      </c>
      <c r="I173" s="146"/>
      <c r="L173" s="31"/>
      <c r="M173" s="147"/>
      <c r="T173" s="55"/>
      <c r="AT173" s="16" t="s">
        <v>165</v>
      </c>
      <c r="AU173" s="16" t="s">
        <v>88</v>
      </c>
    </row>
    <row r="174" spans="2:65" s="12" customFormat="1" ht="11.25">
      <c r="B174" s="150"/>
      <c r="D174" s="144" t="s">
        <v>167</v>
      </c>
      <c r="E174" s="151" t="s">
        <v>1</v>
      </c>
      <c r="F174" s="152" t="s">
        <v>219</v>
      </c>
      <c r="H174" s="153">
        <v>34.688000000000002</v>
      </c>
      <c r="I174" s="154"/>
      <c r="L174" s="150"/>
      <c r="M174" s="155"/>
      <c r="T174" s="156"/>
      <c r="AT174" s="151" t="s">
        <v>167</v>
      </c>
      <c r="AU174" s="151" t="s">
        <v>88</v>
      </c>
      <c r="AV174" s="12" t="s">
        <v>88</v>
      </c>
      <c r="AW174" s="12" t="s">
        <v>34</v>
      </c>
      <c r="AX174" s="12" t="s">
        <v>78</v>
      </c>
      <c r="AY174" s="151" t="s">
        <v>155</v>
      </c>
    </row>
    <row r="175" spans="2:65" s="13" customFormat="1" ht="11.25">
      <c r="B175" s="157"/>
      <c r="D175" s="144" t="s">
        <v>167</v>
      </c>
      <c r="E175" s="158" t="s">
        <v>1</v>
      </c>
      <c r="F175" s="159" t="s">
        <v>169</v>
      </c>
      <c r="H175" s="160">
        <v>34.688000000000002</v>
      </c>
      <c r="I175" s="161"/>
      <c r="L175" s="157"/>
      <c r="M175" s="162"/>
      <c r="T175" s="163"/>
      <c r="AT175" s="158" t="s">
        <v>167</v>
      </c>
      <c r="AU175" s="158" t="s">
        <v>88</v>
      </c>
      <c r="AV175" s="13" t="s">
        <v>162</v>
      </c>
      <c r="AW175" s="13" t="s">
        <v>34</v>
      </c>
      <c r="AX175" s="13" t="s">
        <v>86</v>
      </c>
      <c r="AY175" s="158" t="s">
        <v>155</v>
      </c>
    </row>
    <row r="176" spans="2:65" s="1" customFormat="1" ht="37.9" customHeight="1">
      <c r="B176" s="31"/>
      <c r="C176" s="131" t="s">
        <v>190</v>
      </c>
      <c r="D176" s="131" t="s">
        <v>157</v>
      </c>
      <c r="E176" s="132" t="s">
        <v>220</v>
      </c>
      <c r="F176" s="133" t="s">
        <v>221</v>
      </c>
      <c r="G176" s="134" t="s">
        <v>210</v>
      </c>
      <c r="H176" s="135">
        <v>31.817</v>
      </c>
      <c r="I176" s="136"/>
      <c r="J176" s="137">
        <f>ROUND(I176*H176,2)</f>
        <v>0</v>
      </c>
      <c r="K176" s="133" t="s">
        <v>161</v>
      </c>
      <c r="L176" s="31"/>
      <c r="M176" s="138" t="s">
        <v>1</v>
      </c>
      <c r="N176" s="139" t="s">
        <v>43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162</v>
      </c>
      <c r="AT176" s="142" t="s">
        <v>157</v>
      </c>
      <c r="AU176" s="142" t="s">
        <v>88</v>
      </c>
      <c r="AY176" s="16" t="s">
        <v>155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86</v>
      </c>
      <c r="BK176" s="143">
        <f>ROUND(I176*H176,2)</f>
        <v>0</v>
      </c>
      <c r="BL176" s="16" t="s">
        <v>162</v>
      </c>
      <c r="BM176" s="142" t="s">
        <v>222</v>
      </c>
    </row>
    <row r="177" spans="2:65" s="1" customFormat="1" ht="19.5">
      <c r="B177" s="31"/>
      <c r="D177" s="144" t="s">
        <v>163</v>
      </c>
      <c r="F177" s="145" t="s">
        <v>221</v>
      </c>
      <c r="I177" s="146"/>
      <c r="L177" s="31"/>
      <c r="M177" s="147"/>
      <c r="T177" s="55"/>
      <c r="AT177" s="16" t="s">
        <v>163</v>
      </c>
      <c r="AU177" s="16" t="s">
        <v>88</v>
      </c>
    </row>
    <row r="178" spans="2:65" s="1" customFormat="1" ht="11.25">
      <c r="B178" s="31"/>
      <c r="D178" s="148" t="s">
        <v>165</v>
      </c>
      <c r="F178" s="149" t="s">
        <v>223</v>
      </c>
      <c r="I178" s="146"/>
      <c r="L178" s="31"/>
      <c r="M178" s="147"/>
      <c r="T178" s="55"/>
      <c r="AT178" s="16" t="s">
        <v>165</v>
      </c>
      <c r="AU178" s="16" t="s">
        <v>88</v>
      </c>
    </row>
    <row r="179" spans="2:65" s="1" customFormat="1" ht="37.9" customHeight="1">
      <c r="B179" s="31"/>
      <c r="C179" s="131" t="s">
        <v>224</v>
      </c>
      <c r="D179" s="131" t="s">
        <v>157</v>
      </c>
      <c r="E179" s="132" t="s">
        <v>225</v>
      </c>
      <c r="F179" s="133" t="s">
        <v>226</v>
      </c>
      <c r="G179" s="134" t="s">
        <v>160</v>
      </c>
      <c r="H179" s="135">
        <v>32.9</v>
      </c>
      <c r="I179" s="136"/>
      <c r="J179" s="137">
        <f>ROUND(I179*H179,2)</f>
        <v>0</v>
      </c>
      <c r="K179" s="133" t="s">
        <v>161</v>
      </c>
      <c r="L179" s="31"/>
      <c r="M179" s="138" t="s">
        <v>1</v>
      </c>
      <c r="N179" s="139" t="s">
        <v>43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162</v>
      </c>
      <c r="AT179" s="142" t="s">
        <v>157</v>
      </c>
      <c r="AU179" s="142" t="s">
        <v>88</v>
      </c>
      <c r="AY179" s="16" t="s">
        <v>155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86</v>
      </c>
      <c r="BK179" s="143">
        <f>ROUND(I179*H179,2)</f>
        <v>0</v>
      </c>
      <c r="BL179" s="16" t="s">
        <v>162</v>
      </c>
      <c r="BM179" s="142" t="s">
        <v>227</v>
      </c>
    </row>
    <row r="180" spans="2:65" s="1" customFormat="1" ht="19.5">
      <c r="B180" s="31"/>
      <c r="D180" s="144" t="s">
        <v>163</v>
      </c>
      <c r="F180" s="145" t="s">
        <v>226</v>
      </c>
      <c r="I180" s="146"/>
      <c r="L180" s="31"/>
      <c r="M180" s="147"/>
      <c r="T180" s="55"/>
      <c r="AT180" s="16" t="s">
        <v>163</v>
      </c>
      <c r="AU180" s="16" t="s">
        <v>88</v>
      </c>
    </row>
    <row r="181" spans="2:65" s="1" customFormat="1" ht="11.25">
      <c r="B181" s="31"/>
      <c r="D181" s="148" t="s">
        <v>165</v>
      </c>
      <c r="F181" s="149" t="s">
        <v>228</v>
      </c>
      <c r="I181" s="146"/>
      <c r="L181" s="31"/>
      <c r="M181" s="147"/>
      <c r="T181" s="55"/>
      <c r="AT181" s="16" t="s">
        <v>165</v>
      </c>
      <c r="AU181" s="16" t="s">
        <v>88</v>
      </c>
    </row>
    <row r="182" spans="2:65" s="12" customFormat="1" ht="11.25">
      <c r="B182" s="150"/>
      <c r="D182" s="144" t="s">
        <v>167</v>
      </c>
      <c r="E182" s="151" t="s">
        <v>1</v>
      </c>
      <c r="F182" s="152" t="s">
        <v>229</v>
      </c>
      <c r="H182" s="153">
        <v>32.9</v>
      </c>
      <c r="I182" s="154"/>
      <c r="L182" s="150"/>
      <c r="M182" s="155"/>
      <c r="T182" s="156"/>
      <c r="AT182" s="151" t="s">
        <v>167</v>
      </c>
      <c r="AU182" s="151" t="s">
        <v>88</v>
      </c>
      <c r="AV182" s="12" t="s">
        <v>88</v>
      </c>
      <c r="AW182" s="12" t="s">
        <v>34</v>
      </c>
      <c r="AX182" s="12" t="s">
        <v>78</v>
      </c>
      <c r="AY182" s="151" t="s">
        <v>155</v>
      </c>
    </row>
    <row r="183" spans="2:65" s="13" customFormat="1" ht="11.25">
      <c r="B183" s="157"/>
      <c r="D183" s="144" t="s">
        <v>167</v>
      </c>
      <c r="E183" s="158" t="s">
        <v>1</v>
      </c>
      <c r="F183" s="159" t="s">
        <v>169</v>
      </c>
      <c r="H183" s="160">
        <v>32.9</v>
      </c>
      <c r="I183" s="161"/>
      <c r="L183" s="157"/>
      <c r="M183" s="162"/>
      <c r="T183" s="163"/>
      <c r="AT183" s="158" t="s">
        <v>167</v>
      </c>
      <c r="AU183" s="158" t="s">
        <v>88</v>
      </c>
      <c r="AV183" s="13" t="s">
        <v>162</v>
      </c>
      <c r="AW183" s="13" t="s">
        <v>34</v>
      </c>
      <c r="AX183" s="13" t="s">
        <v>86</v>
      </c>
      <c r="AY183" s="158" t="s">
        <v>155</v>
      </c>
    </row>
    <row r="184" spans="2:65" s="1" customFormat="1" ht="33" customHeight="1">
      <c r="B184" s="31"/>
      <c r="C184" s="131" t="s">
        <v>8</v>
      </c>
      <c r="D184" s="131" t="s">
        <v>157</v>
      </c>
      <c r="E184" s="132" t="s">
        <v>230</v>
      </c>
      <c r="F184" s="133" t="s">
        <v>231</v>
      </c>
      <c r="G184" s="134" t="s">
        <v>160</v>
      </c>
      <c r="H184" s="135">
        <v>9.6</v>
      </c>
      <c r="I184" s="136"/>
      <c r="J184" s="137">
        <f>ROUND(I184*H184,2)</f>
        <v>0</v>
      </c>
      <c r="K184" s="133" t="s">
        <v>161</v>
      </c>
      <c r="L184" s="31"/>
      <c r="M184" s="138" t="s">
        <v>1</v>
      </c>
      <c r="N184" s="139" t="s">
        <v>43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162</v>
      </c>
      <c r="AT184" s="142" t="s">
        <v>157</v>
      </c>
      <c r="AU184" s="142" t="s">
        <v>88</v>
      </c>
      <c r="AY184" s="16" t="s">
        <v>155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86</v>
      </c>
      <c r="BK184" s="143">
        <f>ROUND(I184*H184,2)</f>
        <v>0</v>
      </c>
      <c r="BL184" s="16" t="s">
        <v>162</v>
      </c>
      <c r="BM184" s="142" t="s">
        <v>232</v>
      </c>
    </row>
    <row r="185" spans="2:65" s="1" customFormat="1" ht="19.5">
      <c r="B185" s="31"/>
      <c r="D185" s="144" t="s">
        <v>163</v>
      </c>
      <c r="F185" s="145" t="s">
        <v>231</v>
      </c>
      <c r="I185" s="146"/>
      <c r="L185" s="31"/>
      <c r="M185" s="147"/>
      <c r="T185" s="55"/>
      <c r="AT185" s="16" t="s">
        <v>163</v>
      </c>
      <c r="AU185" s="16" t="s">
        <v>88</v>
      </c>
    </row>
    <row r="186" spans="2:65" s="1" customFormat="1" ht="11.25">
      <c r="B186" s="31"/>
      <c r="D186" s="148" t="s">
        <v>165</v>
      </c>
      <c r="F186" s="149" t="s">
        <v>233</v>
      </c>
      <c r="I186" s="146"/>
      <c r="L186" s="31"/>
      <c r="M186" s="147"/>
      <c r="T186" s="55"/>
      <c r="AT186" s="16" t="s">
        <v>165</v>
      </c>
      <c r="AU186" s="16" t="s">
        <v>88</v>
      </c>
    </row>
    <row r="187" spans="2:65" s="12" customFormat="1" ht="11.25">
      <c r="B187" s="150"/>
      <c r="D187" s="144" t="s">
        <v>167</v>
      </c>
      <c r="E187" s="151" t="s">
        <v>1</v>
      </c>
      <c r="F187" s="152" t="s">
        <v>234</v>
      </c>
      <c r="H187" s="153">
        <v>9.6</v>
      </c>
      <c r="I187" s="154"/>
      <c r="L187" s="150"/>
      <c r="M187" s="155"/>
      <c r="T187" s="156"/>
      <c r="AT187" s="151" t="s">
        <v>167</v>
      </c>
      <c r="AU187" s="151" t="s">
        <v>88</v>
      </c>
      <c r="AV187" s="12" t="s">
        <v>88</v>
      </c>
      <c r="AW187" s="12" t="s">
        <v>34</v>
      </c>
      <c r="AX187" s="12" t="s">
        <v>78</v>
      </c>
      <c r="AY187" s="151" t="s">
        <v>155</v>
      </c>
    </row>
    <row r="188" spans="2:65" s="13" customFormat="1" ht="11.25">
      <c r="B188" s="157"/>
      <c r="D188" s="144" t="s">
        <v>167</v>
      </c>
      <c r="E188" s="158" t="s">
        <v>1</v>
      </c>
      <c r="F188" s="159" t="s">
        <v>169</v>
      </c>
      <c r="H188" s="160">
        <v>9.6</v>
      </c>
      <c r="I188" s="161"/>
      <c r="L188" s="157"/>
      <c r="M188" s="162"/>
      <c r="T188" s="163"/>
      <c r="AT188" s="158" t="s">
        <v>167</v>
      </c>
      <c r="AU188" s="158" t="s">
        <v>88</v>
      </c>
      <c r="AV188" s="13" t="s">
        <v>162</v>
      </c>
      <c r="AW188" s="13" t="s">
        <v>34</v>
      </c>
      <c r="AX188" s="13" t="s">
        <v>86</v>
      </c>
      <c r="AY188" s="158" t="s">
        <v>155</v>
      </c>
    </row>
    <row r="189" spans="2:65" s="1" customFormat="1" ht="24.2" customHeight="1">
      <c r="B189" s="31"/>
      <c r="C189" s="131" t="s">
        <v>235</v>
      </c>
      <c r="D189" s="131" t="s">
        <v>157</v>
      </c>
      <c r="E189" s="132" t="s">
        <v>236</v>
      </c>
      <c r="F189" s="133" t="s">
        <v>237</v>
      </c>
      <c r="G189" s="134" t="s">
        <v>160</v>
      </c>
      <c r="H189" s="135">
        <v>168</v>
      </c>
      <c r="I189" s="136"/>
      <c r="J189" s="137">
        <f>ROUND(I189*H189,2)</f>
        <v>0</v>
      </c>
      <c r="K189" s="133" t="s">
        <v>161</v>
      </c>
      <c r="L189" s="31"/>
      <c r="M189" s="138" t="s">
        <v>1</v>
      </c>
      <c r="N189" s="139" t="s">
        <v>43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162</v>
      </c>
      <c r="AT189" s="142" t="s">
        <v>157</v>
      </c>
      <c r="AU189" s="142" t="s">
        <v>88</v>
      </c>
      <c r="AY189" s="16" t="s">
        <v>155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86</v>
      </c>
      <c r="BK189" s="143">
        <f>ROUND(I189*H189,2)</f>
        <v>0</v>
      </c>
      <c r="BL189" s="16" t="s">
        <v>162</v>
      </c>
      <c r="BM189" s="142" t="s">
        <v>238</v>
      </c>
    </row>
    <row r="190" spans="2:65" s="1" customFormat="1" ht="19.5">
      <c r="B190" s="31"/>
      <c r="D190" s="144" t="s">
        <v>163</v>
      </c>
      <c r="F190" s="145" t="s">
        <v>237</v>
      </c>
      <c r="I190" s="146"/>
      <c r="L190" s="31"/>
      <c r="M190" s="147"/>
      <c r="T190" s="55"/>
      <c r="AT190" s="16" t="s">
        <v>163</v>
      </c>
      <c r="AU190" s="16" t="s">
        <v>88</v>
      </c>
    </row>
    <row r="191" spans="2:65" s="1" customFormat="1" ht="11.25">
      <c r="B191" s="31"/>
      <c r="D191" s="148" t="s">
        <v>165</v>
      </c>
      <c r="F191" s="149" t="s">
        <v>239</v>
      </c>
      <c r="I191" s="146"/>
      <c r="L191" s="31"/>
      <c r="M191" s="147"/>
      <c r="T191" s="55"/>
      <c r="AT191" s="16" t="s">
        <v>165</v>
      </c>
      <c r="AU191" s="16" t="s">
        <v>88</v>
      </c>
    </row>
    <row r="192" spans="2:65" s="12" customFormat="1" ht="11.25">
      <c r="B192" s="150"/>
      <c r="D192" s="144" t="s">
        <v>167</v>
      </c>
      <c r="E192" s="151" t="s">
        <v>1</v>
      </c>
      <c r="F192" s="152" t="s">
        <v>240</v>
      </c>
      <c r="H192" s="153">
        <v>168</v>
      </c>
      <c r="I192" s="154"/>
      <c r="L192" s="150"/>
      <c r="M192" s="155"/>
      <c r="T192" s="156"/>
      <c r="AT192" s="151" t="s">
        <v>167</v>
      </c>
      <c r="AU192" s="151" t="s">
        <v>88</v>
      </c>
      <c r="AV192" s="12" t="s">
        <v>88</v>
      </c>
      <c r="AW192" s="12" t="s">
        <v>34</v>
      </c>
      <c r="AX192" s="12" t="s">
        <v>78</v>
      </c>
      <c r="AY192" s="151" t="s">
        <v>155</v>
      </c>
    </row>
    <row r="193" spans="2:65" s="13" customFormat="1" ht="11.25">
      <c r="B193" s="157"/>
      <c r="D193" s="144" t="s">
        <v>167</v>
      </c>
      <c r="E193" s="158" t="s">
        <v>1</v>
      </c>
      <c r="F193" s="159" t="s">
        <v>169</v>
      </c>
      <c r="H193" s="160">
        <v>168</v>
      </c>
      <c r="I193" s="161"/>
      <c r="L193" s="157"/>
      <c r="M193" s="162"/>
      <c r="T193" s="163"/>
      <c r="AT193" s="158" t="s">
        <v>167</v>
      </c>
      <c r="AU193" s="158" t="s">
        <v>88</v>
      </c>
      <c r="AV193" s="13" t="s">
        <v>162</v>
      </c>
      <c r="AW193" s="13" t="s">
        <v>34</v>
      </c>
      <c r="AX193" s="13" t="s">
        <v>86</v>
      </c>
      <c r="AY193" s="158" t="s">
        <v>155</v>
      </c>
    </row>
    <row r="194" spans="2:65" s="11" customFormat="1" ht="22.9" customHeight="1">
      <c r="B194" s="119"/>
      <c r="D194" s="120" t="s">
        <v>77</v>
      </c>
      <c r="E194" s="129" t="s">
        <v>186</v>
      </c>
      <c r="F194" s="129" t="s">
        <v>241</v>
      </c>
      <c r="I194" s="122"/>
      <c r="J194" s="130">
        <f>BK194</f>
        <v>0</v>
      </c>
      <c r="L194" s="119"/>
      <c r="M194" s="124"/>
      <c r="P194" s="125">
        <f>SUM(P195:P246)</f>
        <v>0</v>
      </c>
      <c r="R194" s="125">
        <f>SUM(R195:R246)</f>
        <v>0</v>
      </c>
      <c r="T194" s="126">
        <f>SUM(T195:T246)</f>
        <v>0</v>
      </c>
      <c r="AR194" s="120" t="s">
        <v>86</v>
      </c>
      <c r="AT194" s="127" t="s">
        <v>77</v>
      </c>
      <c r="AU194" s="127" t="s">
        <v>86</v>
      </c>
      <c r="AY194" s="120" t="s">
        <v>155</v>
      </c>
      <c r="BK194" s="128">
        <f>SUM(BK195:BK246)</f>
        <v>0</v>
      </c>
    </row>
    <row r="195" spans="2:65" s="1" customFormat="1" ht="24.2" customHeight="1">
      <c r="B195" s="31"/>
      <c r="C195" s="131" t="s">
        <v>203</v>
      </c>
      <c r="D195" s="131" t="s">
        <v>157</v>
      </c>
      <c r="E195" s="132" t="s">
        <v>242</v>
      </c>
      <c r="F195" s="133" t="s">
        <v>243</v>
      </c>
      <c r="G195" s="134" t="s">
        <v>160</v>
      </c>
      <c r="H195" s="135">
        <v>121.3</v>
      </c>
      <c r="I195" s="136"/>
      <c r="J195" s="137">
        <f>ROUND(I195*H195,2)</f>
        <v>0</v>
      </c>
      <c r="K195" s="133" t="s">
        <v>161</v>
      </c>
      <c r="L195" s="31"/>
      <c r="M195" s="138" t="s">
        <v>1</v>
      </c>
      <c r="N195" s="139" t="s">
        <v>43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162</v>
      </c>
      <c r="AT195" s="142" t="s">
        <v>157</v>
      </c>
      <c r="AU195" s="142" t="s">
        <v>88</v>
      </c>
      <c r="AY195" s="16" t="s">
        <v>155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86</v>
      </c>
      <c r="BK195" s="143">
        <f>ROUND(I195*H195,2)</f>
        <v>0</v>
      </c>
      <c r="BL195" s="16" t="s">
        <v>162</v>
      </c>
      <c r="BM195" s="142" t="s">
        <v>244</v>
      </c>
    </row>
    <row r="196" spans="2:65" s="1" customFormat="1" ht="11.25">
      <c r="B196" s="31"/>
      <c r="D196" s="144" t="s">
        <v>163</v>
      </c>
      <c r="F196" s="145" t="s">
        <v>243</v>
      </c>
      <c r="I196" s="146"/>
      <c r="L196" s="31"/>
      <c r="M196" s="147"/>
      <c r="T196" s="55"/>
      <c r="AT196" s="16" t="s">
        <v>163</v>
      </c>
      <c r="AU196" s="16" t="s">
        <v>88</v>
      </c>
    </row>
    <row r="197" spans="2:65" s="1" customFormat="1" ht="11.25">
      <c r="B197" s="31"/>
      <c r="D197" s="148" t="s">
        <v>165</v>
      </c>
      <c r="F197" s="149" t="s">
        <v>245</v>
      </c>
      <c r="I197" s="146"/>
      <c r="L197" s="31"/>
      <c r="M197" s="147"/>
      <c r="T197" s="55"/>
      <c r="AT197" s="16" t="s">
        <v>165</v>
      </c>
      <c r="AU197" s="16" t="s">
        <v>88</v>
      </c>
    </row>
    <row r="198" spans="2:65" s="12" customFormat="1" ht="11.25">
      <c r="B198" s="150"/>
      <c r="D198" s="144" t="s">
        <v>167</v>
      </c>
      <c r="E198" s="151" t="s">
        <v>1</v>
      </c>
      <c r="F198" s="152" t="s">
        <v>246</v>
      </c>
      <c r="H198" s="153">
        <v>121.3</v>
      </c>
      <c r="I198" s="154"/>
      <c r="L198" s="150"/>
      <c r="M198" s="155"/>
      <c r="T198" s="156"/>
      <c r="AT198" s="151" t="s">
        <v>167</v>
      </c>
      <c r="AU198" s="151" t="s">
        <v>88</v>
      </c>
      <c r="AV198" s="12" t="s">
        <v>88</v>
      </c>
      <c r="AW198" s="12" t="s">
        <v>34</v>
      </c>
      <c r="AX198" s="12" t="s">
        <v>78</v>
      </c>
      <c r="AY198" s="151" t="s">
        <v>155</v>
      </c>
    </row>
    <row r="199" spans="2:65" s="13" customFormat="1" ht="11.25">
      <c r="B199" s="157"/>
      <c r="D199" s="144" t="s">
        <v>167</v>
      </c>
      <c r="E199" s="158" t="s">
        <v>1</v>
      </c>
      <c r="F199" s="159" t="s">
        <v>169</v>
      </c>
      <c r="H199" s="160">
        <v>121.3</v>
      </c>
      <c r="I199" s="161"/>
      <c r="L199" s="157"/>
      <c r="M199" s="162"/>
      <c r="T199" s="163"/>
      <c r="AT199" s="158" t="s">
        <v>167</v>
      </c>
      <c r="AU199" s="158" t="s">
        <v>88</v>
      </c>
      <c r="AV199" s="13" t="s">
        <v>162</v>
      </c>
      <c r="AW199" s="13" t="s">
        <v>34</v>
      </c>
      <c r="AX199" s="13" t="s">
        <v>86</v>
      </c>
      <c r="AY199" s="158" t="s">
        <v>155</v>
      </c>
    </row>
    <row r="200" spans="2:65" s="1" customFormat="1" ht="24.2" customHeight="1">
      <c r="B200" s="31"/>
      <c r="C200" s="131" t="s">
        <v>247</v>
      </c>
      <c r="D200" s="131" t="s">
        <v>157</v>
      </c>
      <c r="E200" s="132" t="s">
        <v>248</v>
      </c>
      <c r="F200" s="133" t="s">
        <v>249</v>
      </c>
      <c r="G200" s="134" t="s">
        <v>160</v>
      </c>
      <c r="H200" s="135">
        <v>16.72</v>
      </c>
      <c r="I200" s="136"/>
      <c r="J200" s="137">
        <f>ROUND(I200*H200,2)</f>
        <v>0</v>
      </c>
      <c r="K200" s="133" t="s">
        <v>161</v>
      </c>
      <c r="L200" s="31"/>
      <c r="M200" s="138" t="s">
        <v>1</v>
      </c>
      <c r="N200" s="139" t="s">
        <v>43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162</v>
      </c>
      <c r="AT200" s="142" t="s">
        <v>157</v>
      </c>
      <c r="AU200" s="142" t="s">
        <v>88</v>
      </c>
      <c r="AY200" s="16" t="s">
        <v>155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86</v>
      </c>
      <c r="BK200" s="143">
        <f>ROUND(I200*H200,2)</f>
        <v>0</v>
      </c>
      <c r="BL200" s="16" t="s">
        <v>162</v>
      </c>
      <c r="BM200" s="142" t="s">
        <v>250</v>
      </c>
    </row>
    <row r="201" spans="2:65" s="1" customFormat="1" ht="19.5">
      <c r="B201" s="31"/>
      <c r="D201" s="144" t="s">
        <v>163</v>
      </c>
      <c r="F201" s="145" t="s">
        <v>249</v>
      </c>
      <c r="I201" s="146"/>
      <c r="L201" s="31"/>
      <c r="M201" s="147"/>
      <c r="T201" s="55"/>
      <c r="AT201" s="16" t="s">
        <v>163</v>
      </c>
      <c r="AU201" s="16" t="s">
        <v>88</v>
      </c>
    </row>
    <row r="202" spans="2:65" s="1" customFormat="1" ht="11.25">
      <c r="B202" s="31"/>
      <c r="D202" s="148" t="s">
        <v>165</v>
      </c>
      <c r="F202" s="149" t="s">
        <v>251</v>
      </c>
      <c r="I202" s="146"/>
      <c r="L202" s="31"/>
      <c r="M202" s="147"/>
      <c r="T202" s="55"/>
      <c r="AT202" s="16" t="s">
        <v>165</v>
      </c>
      <c r="AU202" s="16" t="s">
        <v>88</v>
      </c>
    </row>
    <row r="203" spans="2:65" s="12" customFormat="1" ht="11.25">
      <c r="B203" s="150"/>
      <c r="D203" s="144" t="s">
        <v>167</v>
      </c>
      <c r="E203" s="151" t="s">
        <v>1</v>
      </c>
      <c r="F203" s="152" t="s">
        <v>252</v>
      </c>
      <c r="H203" s="153">
        <v>11.92</v>
      </c>
      <c r="I203" s="154"/>
      <c r="L203" s="150"/>
      <c r="M203" s="155"/>
      <c r="T203" s="156"/>
      <c r="AT203" s="151" t="s">
        <v>167</v>
      </c>
      <c r="AU203" s="151" t="s">
        <v>88</v>
      </c>
      <c r="AV203" s="12" t="s">
        <v>88</v>
      </c>
      <c r="AW203" s="12" t="s">
        <v>34</v>
      </c>
      <c r="AX203" s="12" t="s">
        <v>78</v>
      </c>
      <c r="AY203" s="151" t="s">
        <v>155</v>
      </c>
    </row>
    <row r="204" spans="2:65" s="12" customFormat="1" ht="11.25">
      <c r="B204" s="150"/>
      <c r="D204" s="144" t="s">
        <v>167</v>
      </c>
      <c r="E204" s="151" t="s">
        <v>1</v>
      </c>
      <c r="F204" s="152" t="s">
        <v>253</v>
      </c>
      <c r="H204" s="153">
        <v>4.8</v>
      </c>
      <c r="I204" s="154"/>
      <c r="L204" s="150"/>
      <c r="M204" s="155"/>
      <c r="T204" s="156"/>
      <c r="AT204" s="151" t="s">
        <v>167</v>
      </c>
      <c r="AU204" s="151" t="s">
        <v>88</v>
      </c>
      <c r="AV204" s="12" t="s">
        <v>88</v>
      </c>
      <c r="AW204" s="12" t="s">
        <v>34</v>
      </c>
      <c r="AX204" s="12" t="s">
        <v>78</v>
      </c>
      <c r="AY204" s="151" t="s">
        <v>155</v>
      </c>
    </row>
    <row r="205" spans="2:65" s="13" customFormat="1" ht="11.25">
      <c r="B205" s="157"/>
      <c r="D205" s="144" t="s">
        <v>167</v>
      </c>
      <c r="E205" s="158" t="s">
        <v>1</v>
      </c>
      <c r="F205" s="159" t="s">
        <v>169</v>
      </c>
      <c r="H205" s="160">
        <v>16.72</v>
      </c>
      <c r="I205" s="161"/>
      <c r="L205" s="157"/>
      <c r="M205" s="162"/>
      <c r="T205" s="163"/>
      <c r="AT205" s="158" t="s">
        <v>167</v>
      </c>
      <c r="AU205" s="158" t="s">
        <v>88</v>
      </c>
      <c r="AV205" s="13" t="s">
        <v>162</v>
      </c>
      <c r="AW205" s="13" t="s">
        <v>34</v>
      </c>
      <c r="AX205" s="13" t="s">
        <v>86</v>
      </c>
      <c r="AY205" s="158" t="s">
        <v>155</v>
      </c>
    </row>
    <row r="206" spans="2:65" s="1" customFormat="1" ht="33" customHeight="1">
      <c r="B206" s="31"/>
      <c r="C206" s="164" t="s">
        <v>211</v>
      </c>
      <c r="D206" s="164" t="s">
        <v>207</v>
      </c>
      <c r="E206" s="165" t="s">
        <v>254</v>
      </c>
      <c r="F206" s="166" t="s">
        <v>255</v>
      </c>
      <c r="G206" s="167" t="s">
        <v>160</v>
      </c>
      <c r="H206" s="168">
        <v>4.8</v>
      </c>
      <c r="I206" s="169"/>
      <c r="J206" s="170">
        <f>ROUND(I206*H206,2)</f>
        <v>0</v>
      </c>
      <c r="K206" s="166" t="s">
        <v>256</v>
      </c>
      <c r="L206" s="171"/>
      <c r="M206" s="172" t="s">
        <v>1</v>
      </c>
      <c r="N206" s="173" t="s">
        <v>43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183</v>
      </c>
      <c r="AT206" s="142" t="s">
        <v>207</v>
      </c>
      <c r="AU206" s="142" t="s">
        <v>88</v>
      </c>
      <c r="AY206" s="16" t="s">
        <v>155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86</v>
      </c>
      <c r="BK206" s="143">
        <f>ROUND(I206*H206,2)</f>
        <v>0</v>
      </c>
      <c r="BL206" s="16" t="s">
        <v>162</v>
      </c>
      <c r="BM206" s="142" t="s">
        <v>257</v>
      </c>
    </row>
    <row r="207" spans="2:65" s="1" customFormat="1" ht="19.5">
      <c r="B207" s="31"/>
      <c r="D207" s="144" t="s">
        <v>163</v>
      </c>
      <c r="F207" s="145" t="s">
        <v>255</v>
      </c>
      <c r="I207" s="146"/>
      <c r="L207" s="31"/>
      <c r="M207" s="147"/>
      <c r="T207" s="55"/>
      <c r="AT207" s="16" t="s">
        <v>163</v>
      </c>
      <c r="AU207" s="16" t="s">
        <v>88</v>
      </c>
    </row>
    <row r="208" spans="2:65" s="12" customFormat="1" ht="11.25">
      <c r="B208" s="150"/>
      <c r="D208" s="144" t="s">
        <v>167</v>
      </c>
      <c r="E208" s="151" t="s">
        <v>1</v>
      </c>
      <c r="F208" s="152" t="s">
        <v>253</v>
      </c>
      <c r="H208" s="153">
        <v>4.8</v>
      </c>
      <c r="I208" s="154"/>
      <c r="L208" s="150"/>
      <c r="M208" s="155"/>
      <c r="T208" s="156"/>
      <c r="AT208" s="151" t="s">
        <v>167</v>
      </c>
      <c r="AU208" s="151" t="s">
        <v>88</v>
      </c>
      <c r="AV208" s="12" t="s">
        <v>88</v>
      </c>
      <c r="AW208" s="12" t="s">
        <v>34</v>
      </c>
      <c r="AX208" s="12" t="s">
        <v>78</v>
      </c>
      <c r="AY208" s="151" t="s">
        <v>155</v>
      </c>
    </row>
    <row r="209" spans="2:65" s="13" customFormat="1" ht="11.25">
      <c r="B209" s="157"/>
      <c r="D209" s="144" t="s">
        <v>167</v>
      </c>
      <c r="E209" s="158" t="s">
        <v>1</v>
      </c>
      <c r="F209" s="159" t="s">
        <v>169</v>
      </c>
      <c r="H209" s="160">
        <v>4.8</v>
      </c>
      <c r="I209" s="161"/>
      <c r="L209" s="157"/>
      <c r="M209" s="162"/>
      <c r="T209" s="163"/>
      <c r="AT209" s="158" t="s">
        <v>167</v>
      </c>
      <c r="AU209" s="158" t="s">
        <v>88</v>
      </c>
      <c r="AV209" s="13" t="s">
        <v>162</v>
      </c>
      <c r="AW209" s="13" t="s">
        <v>34</v>
      </c>
      <c r="AX209" s="13" t="s">
        <v>86</v>
      </c>
      <c r="AY209" s="158" t="s">
        <v>155</v>
      </c>
    </row>
    <row r="210" spans="2:65" s="1" customFormat="1" ht="24.2" customHeight="1">
      <c r="B210" s="31"/>
      <c r="C210" s="164" t="s">
        <v>258</v>
      </c>
      <c r="D210" s="164" t="s">
        <v>207</v>
      </c>
      <c r="E210" s="165" t="s">
        <v>259</v>
      </c>
      <c r="F210" s="166" t="s">
        <v>260</v>
      </c>
      <c r="G210" s="167" t="s">
        <v>160</v>
      </c>
      <c r="H210" s="168">
        <v>11.92</v>
      </c>
      <c r="I210" s="169"/>
      <c r="J210" s="170">
        <f>ROUND(I210*H210,2)</f>
        <v>0</v>
      </c>
      <c r="K210" s="166" t="s">
        <v>256</v>
      </c>
      <c r="L210" s="171"/>
      <c r="M210" s="172" t="s">
        <v>1</v>
      </c>
      <c r="N210" s="173" t="s">
        <v>43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183</v>
      </c>
      <c r="AT210" s="142" t="s">
        <v>207</v>
      </c>
      <c r="AU210" s="142" t="s">
        <v>88</v>
      </c>
      <c r="AY210" s="16" t="s">
        <v>155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86</v>
      </c>
      <c r="BK210" s="143">
        <f>ROUND(I210*H210,2)</f>
        <v>0</v>
      </c>
      <c r="BL210" s="16" t="s">
        <v>162</v>
      </c>
      <c r="BM210" s="142" t="s">
        <v>261</v>
      </c>
    </row>
    <row r="211" spans="2:65" s="1" customFormat="1" ht="11.25">
      <c r="B211" s="31"/>
      <c r="D211" s="144" t="s">
        <v>163</v>
      </c>
      <c r="F211" s="145" t="s">
        <v>260</v>
      </c>
      <c r="I211" s="146"/>
      <c r="L211" s="31"/>
      <c r="M211" s="147"/>
      <c r="T211" s="55"/>
      <c r="AT211" s="16" t="s">
        <v>163</v>
      </c>
      <c r="AU211" s="16" t="s">
        <v>88</v>
      </c>
    </row>
    <row r="212" spans="2:65" s="12" customFormat="1" ht="11.25">
      <c r="B212" s="150"/>
      <c r="D212" s="144" t="s">
        <v>167</v>
      </c>
      <c r="E212" s="151" t="s">
        <v>1</v>
      </c>
      <c r="F212" s="152" t="s">
        <v>252</v>
      </c>
      <c r="H212" s="153">
        <v>11.92</v>
      </c>
      <c r="I212" s="154"/>
      <c r="L212" s="150"/>
      <c r="M212" s="155"/>
      <c r="T212" s="156"/>
      <c r="AT212" s="151" t="s">
        <v>167</v>
      </c>
      <c r="AU212" s="151" t="s">
        <v>88</v>
      </c>
      <c r="AV212" s="12" t="s">
        <v>88</v>
      </c>
      <c r="AW212" s="12" t="s">
        <v>34</v>
      </c>
      <c r="AX212" s="12" t="s">
        <v>78</v>
      </c>
      <c r="AY212" s="151" t="s">
        <v>155</v>
      </c>
    </row>
    <row r="213" spans="2:65" s="13" customFormat="1" ht="11.25">
      <c r="B213" s="157"/>
      <c r="D213" s="144" t="s">
        <v>167</v>
      </c>
      <c r="E213" s="158" t="s">
        <v>1</v>
      </c>
      <c r="F213" s="159" t="s">
        <v>169</v>
      </c>
      <c r="H213" s="160">
        <v>11.92</v>
      </c>
      <c r="I213" s="161"/>
      <c r="L213" s="157"/>
      <c r="M213" s="162"/>
      <c r="T213" s="163"/>
      <c r="AT213" s="158" t="s">
        <v>167</v>
      </c>
      <c r="AU213" s="158" t="s">
        <v>88</v>
      </c>
      <c r="AV213" s="13" t="s">
        <v>162</v>
      </c>
      <c r="AW213" s="13" t="s">
        <v>34</v>
      </c>
      <c r="AX213" s="13" t="s">
        <v>86</v>
      </c>
      <c r="AY213" s="158" t="s">
        <v>155</v>
      </c>
    </row>
    <row r="214" spans="2:65" s="1" customFormat="1" ht="33" customHeight="1">
      <c r="B214" s="31"/>
      <c r="C214" s="131" t="s">
        <v>216</v>
      </c>
      <c r="D214" s="131" t="s">
        <v>157</v>
      </c>
      <c r="E214" s="132" t="s">
        <v>262</v>
      </c>
      <c r="F214" s="133" t="s">
        <v>263</v>
      </c>
      <c r="G214" s="134" t="s">
        <v>160</v>
      </c>
      <c r="H214" s="135">
        <v>200.17</v>
      </c>
      <c r="I214" s="136"/>
      <c r="J214" s="137">
        <f>ROUND(I214*H214,2)</f>
        <v>0</v>
      </c>
      <c r="K214" s="133" t="s">
        <v>161</v>
      </c>
      <c r="L214" s="31"/>
      <c r="M214" s="138" t="s">
        <v>1</v>
      </c>
      <c r="N214" s="139" t="s">
        <v>43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162</v>
      </c>
      <c r="AT214" s="142" t="s">
        <v>157</v>
      </c>
      <c r="AU214" s="142" t="s">
        <v>88</v>
      </c>
      <c r="AY214" s="16" t="s">
        <v>155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86</v>
      </c>
      <c r="BK214" s="143">
        <f>ROUND(I214*H214,2)</f>
        <v>0</v>
      </c>
      <c r="BL214" s="16" t="s">
        <v>162</v>
      </c>
      <c r="BM214" s="142" t="s">
        <v>264</v>
      </c>
    </row>
    <row r="215" spans="2:65" s="1" customFormat="1" ht="19.5">
      <c r="B215" s="31"/>
      <c r="D215" s="144" t="s">
        <v>163</v>
      </c>
      <c r="F215" s="145" t="s">
        <v>263</v>
      </c>
      <c r="I215" s="146"/>
      <c r="L215" s="31"/>
      <c r="M215" s="147"/>
      <c r="T215" s="55"/>
      <c r="AT215" s="16" t="s">
        <v>163</v>
      </c>
      <c r="AU215" s="16" t="s">
        <v>88</v>
      </c>
    </row>
    <row r="216" spans="2:65" s="1" customFormat="1" ht="11.25">
      <c r="B216" s="31"/>
      <c r="D216" s="148" t="s">
        <v>165</v>
      </c>
      <c r="F216" s="149" t="s">
        <v>265</v>
      </c>
      <c r="I216" s="146"/>
      <c r="L216" s="31"/>
      <c r="M216" s="147"/>
      <c r="T216" s="55"/>
      <c r="AT216" s="16" t="s">
        <v>165</v>
      </c>
      <c r="AU216" s="16" t="s">
        <v>88</v>
      </c>
    </row>
    <row r="217" spans="2:65" s="12" customFormat="1" ht="11.25">
      <c r="B217" s="150"/>
      <c r="D217" s="144" t="s">
        <v>167</v>
      </c>
      <c r="E217" s="151" t="s">
        <v>1</v>
      </c>
      <c r="F217" s="152" t="s">
        <v>266</v>
      </c>
      <c r="H217" s="153">
        <v>167.7</v>
      </c>
      <c r="I217" s="154"/>
      <c r="L217" s="150"/>
      <c r="M217" s="155"/>
      <c r="T217" s="156"/>
      <c r="AT217" s="151" t="s">
        <v>167</v>
      </c>
      <c r="AU217" s="151" t="s">
        <v>88</v>
      </c>
      <c r="AV217" s="12" t="s">
        <v>88</v>
      </c>
      <c r="AW217" s="12" t="s">
        <v>34</v>
      </c>
      <c r="AX217" s="12" t="s">
        <v>78</v>
      </c>
      <c r="AY217" s="151" t="s">
        <v>155</v>
      </c>
    </row>
    <row r="218" spans="2:65" s="12" customFormat="1" ht="11.25">
      <c r="B218" s="150"/>
      <c r="D218" s="144" t="s">
        <v>167</v>
      </c>
      <c r="E218" s="151" t="s">
        <v>1</v>
      </c>
      <c r="F218" s="152" t="s">
        <v>267</v>
      </c>
      <c r="H218" s="153">
        <v>-11.92</v>
      </c>
      <c r="I218" s="154"/>
      <c r="L218" s="150"/>
      <c r="M218" s="155"/>
      <c r="T218" s="156"/>
      <c r="AT218" s="151" t="s">
        <v>167</v>
      </c>
      <c r="AU218" s="151" t="s">
        <v>88</v>
      </c>
      <c r="AV218" s="12" t="s">
        <v>88</v>
      </c>
      <c r="AW218" s="12" t="s">
        <v>34</v>
      </c>
      <c r="AX218" s="12" t="s">
        <v>78</v>
      </c>
      <c r="AY218" s="151" t="s">
        <v>155</v>
      </c>
    </row>
    <row r="219" spans="2:65" s="12" customFormat="1" ht="11.25">
      <c r="B219" s="150"/>
      <c r="D219" s="144" t="s">
        <v>167</v>
      </c>
      <c r="E219" s="151" t="s">
        <v>1</v>
      </c>
      <c r="F219" s="152" t="s">
        <v>268</v>
      </c>
      <c r="H219" s="153">
        <v>-4.8</v>
      </c>
      <c r="I219" s="154"/>
      <c r="L219" s="150"/>
      <c r="M219" s="155"/>
      <c r="T219" s="156"/>
      <c r="AT219" s="151" t="s">
        <v>167</v>
      </c>
      <c r="AU219" s="151" t="s">
        <v>88</v>
      </c>
      <c r="AV219" s="12" t="s">
        <v>88</v>
      </c>
      <c r="AW219" s="12" t="s">
        <v>34</v>
      </c>
      <c r="AX219" s="12" t="s">
        <v>78</v>
      </c>
      <c r="AY219" s="151" t="s">
        <v>155</v>
      </c>
    </row>
    <row r="220" spans="2:65" s="12" customFormat="1" ht="11.25">
      <c r="B220" s="150"/>
      <c r="D220" s="144" t="s">
        <v>167</v>
      </c>
      <c r="E220" s="151" t="s">
        <v>1</v>
      </c>
      <c r="F220" s="152" t="s">
        <v>269</v>
      </c>
      <c r="H220" s="153">
        <v>-11.1</v>
      </c>
      <c r="I220" s="154"/>
      <c r="L220" s="150"/>
      <c r="M220" s="155"/>
      <c r="T220" s="156"/>
      <c r="AT220" s="151" t="s">
        <v>167</v>
      </c>
      <c r="AU220" s="151" t="s">
        <v>88</v>
      </c>
      <c r="AV220" s="12" t="s">
        <v>88</v>
      </c>
      <c r="AW220" s="12" t="s">
        <v>34</v>
      </c>
      <c r="AX220" s="12" t="s">
        <v>78</v>
      </c>
      <c r="AY220" s="151" t="s">
        <v>155</v>
      </c>
    </row>
    <row r="221" spans="2:65" s="12" customFormat="1" ht="11.25">
      <c r="B221" s="150"/>
      <c r="D221" s="144" t="s">
        <v>167</v>
      </c>
      <c r="E221" s="151" t="s">
        <v>1</v>
      </c>
      <c r="F221" s="152" t="s">
        <v>173</v>
      </c>
      <c r="H221" s="153">
        <v>55.9</v>
      </c>
      <c r="I221" s="154"/>
      <c r="L221" s="150"/>
      <c r="M221" s="155"/>
      <c r="T221" s="156"/>
      <c r="AT221" s="151" t="s">
        <v>167</v>
      </c>
      <c r="AU221" s="151" t="s">
        <v>88</v>
      </c>
      <c r="AV221" s="12" t="s">
        <v>88</v>
      </c>
      <c r="AW221" s="12" t="s">
        <v>34</v>
      </c>
      <c r="AX221" s="12" t="s">
        <v>78</v>
      </c>
      <c r="AY221" s="151" t="s">
        <v>155</v>
      </c>
    </row>
    <row r="222" spans="2:65" s="12" customFormat="1" ht="11.25">
      <c r="B222" s="150"/>
      <c r="D222" s="144" t="s">
        <v>167</v>
      </c>
      <c r="E222" s="151" t="s">
        <v>1</v>
      </c>
      <c r="F222" s="152" t="s">
        <v>270</v>
      </c>
      <c r="H222" s="153">
        <v>4.3899999999999997</v>
      </c>
      <c r="I222" s="154"/>
      <c r="L222" s="150"/>
      <c r="M222" s="155"/>
      <c r="T222" s="156"/>
      <c r="AT222" s="151" t="s">
        <v>167</v>
      </c>
      <c r="AU222" s="151" t="s">
        <v>88</v>
      </c>
      <c r="AV222" s="12" t="s">
        <v>88</v>
      </c>
      <c r="AW222" s="12" t="s">
        <v>34</v>
      </c>
      <c r="AX222" s="12" t="s">
        <v>78</v>
      </c>
      <c r="AY222" s="151" t="s">
        <v>155</v>
      </c>
    </row>
    <row r="223" spans="2:65" s="13" customFormat="1" ht="11.25">
      <c r="B223" s="157"/>
      <c r="D223" s="144" t="s">
        <v>167</v>
      </c>
      <c r="E223" s="158" t="s">
        <v>1</v>
      </c>
      <c r="F223" s="159" t="s">
        <v>169</v>
      </c>
      <c r="H223" s="160">
        <v>200.17</v>
      </c>
      <c r="I223" s="161"/>
      <c r="L223" s="157"/>
      <c r="M223" s="162"/>
      <c r="T223" s="163"/>
      <c r="AT223" s="158" t="s">
        <v>167</v>
      </c>
      <c r="AU223" s="158" t="s">
        <v>88</v>
      </c>
      <c r="AV223" s="13" t="s">
        <v>162</v>
      </c>
      <c r="AW223" s="13" t="s">
        <v>34</v>
      </c>
      <c r="AX223" s="13" t="s">
        <v>86</v>
      </c>
      <c r="AY223" s="158" t="s">
        <v>155</v>
      </c>
    </row>
    <row r="224" spans="2:65" s="1" customFormat="1" ht="24.2" customHeight="1">
      <c r="B224" s="31"/>
      <c r="C224" s="164" t="s">
        <v>271</v>
      </c>
      <c r="D224" s="164" t="s">
        <v>207</v>
      </c>
      <c r="E224" s="165" t="s">
        <v>272</v>
      </c>
      <c r="F224" s="166" t="s">
        <v>273</v>
      </c>
      <c r="G224" s="167" t="s">
        <v>160</v>
      </c>
      <c r="H224" s="168">
        <v>195.78</v>
      </c>
      <c r="I224" s="169"/>
      <c r="J224" s="170">
        <f>ROUND(I224*H224,2)</f>
        <v>0</v>
      </c>
      <c r="K224" s="166" t="s">
        <v>256</v>
      </c>
      <c r="L224" s="171"/>
      <c r="M224" s="172" t="s">
        <v>1</v>
      </c>
      <c r="N224" s="173" t="s">
        <v>43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183</v>
      </c>
      <c r="AT224" s="142" t="s">
        <v>207</v>
      </c>
      <c r="AU224" s="142" t="s">
        <v>88</v>
      </c>
      <c r="AY224" s="16" t="s">
        <v>155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86</v>
      </c>
      <c r="BK224" s="143">
        <f>ROUND(I224*H224,2)</f>
        <v>0</v>
      </c>
      <c r="BL224" s="16" t="s">
        <v>162</v>
      </c>
      <c r="BM224" s="142" t="s">
        <v>274</v>
      </c>
    </row>
    <row r="225" spans="2:65" s="1" customFormat="1" ht="11.25">
      <c r="B225" s="31"/>
      <c r="D225" s="144" t="s">
        <v>163</v>
      </c>
      <c r="F225" s="145" t="s">
        <v>273</v>
      </c>
      <c r="I225" s="146"/>
      <c r="L225" s="31"/>
      <c r="M225" s="147"/>
      <c r="T225" s="55"/>
      <c r="AT225" s="16" t="s">
        <v>163</v>
      </c>
      <c r="AU225" s="16" t="s">
        <v>88</v>
      </c>
    </row>
    <row r="226" spans="2:65" s="12" customFormat="1" ht="11.25">
      <c r="B226" s="150"/>
      <c r="D226" s="144" t="s">
        <v>167</v>
      </c>
      <c r="E226" s="151" t="s">
        <v>1</v>
      </c>
      <c r="F226" s="152" t="s">
        <v>266</v>
      </c>
      <c r="H226" s="153">
        <v>167.7</v>
      </c>
      <c r="I226" s="154"/>
      <c r="L226" s="150"/>
      <c r="M226" s="155"/>
      <c r="T226" s="156"/>
      <c r="AT226" s="151" t="s">
        <v>167</v>
      </c>
      <c r="AU226" s="151" t="s">
        <v>88</v>
      </c>
      <c r="AV226" s="12" t="s">
        <v>88</v>
      </c>
      <c r="AW226" s="12" t="s">
        <v>34</v>
      </c>
      <c r="AX226" s="12" t="s">
        <v>78</v>
      </c>
      <c r="AY226" s="151" t="s">
        <v>155</v>
      </c>
    </row>
    <row r="227" spans="2:65" s="12" customFormat="1" ht="11.25">
      <c r="B227" s="150"/>
      <c r="D227" s="144" t="s">
        <v>167</v>
      </c>
      <c r="E227" s="151" t="s">
        <v>1</v>
      </c>
      <c r="F227" s="152" t="s">
        <v>267</v>
      </c>
      <c r="H227" s="153">
        <v>-11.92</v>
      </c>
      <c r="I227" s="154"/>
      <c r="L227" s="150"/>
      <c r="M227" s="155"/>
      <c r="T227" s="156"/>
      <c r="AT227" s="151" t="s">
        <v>167</v>
      </c>
      <c r="AU227" s="151" t="s">
        <v>88</v>
      </c>
      <c r="AV227" s="12" t="s">
        <v>88</v>
      </c>
      <c r="AW227" s="12" t="s">
        <v>34</v>
      </c>
      <c r="AX227" s="12" t="s">
        <v>78</v>
      </c>
      <c r="AY227" s="151" t="s">
        <v>155</v>
      </c>
    </row>
    <row r="228" spans="2:65" s="12" customFormat="1" ht="11.25">
      <c r="B228" s="150"/>
      <c r="D228" s="144" t="s">
        <v>167</v>
      </c>
      <c r="E228" s="151" t="s">
        <v>1</v>
      </c>
      <c r="F228" s="152" t="s">
        <v>275</v>
      </c>
      <c r="H228" s="153">
        <v>-3.5</v>
      </c>
      <c r="I228" s="154"/>
      <c r="L228" s="150"/>
      <c r="M228" s="155"/>
      <c r="T228" s="156"/>
      <c r="AT228" s="151" t="s">
        <v>167</v>
      </c>
      <c r="AU228" s="151" t="s">
        <v>88</v>
      </c>
      <c r="AV228" s="12" t="s">
        <v>88</v>
      </c>
      <c r="AW228" s="12" t="s">
        <v>34</v>
      </c>
      <c r="AX228" s="12" t="s">
        <v>78</v>
      </c>
      <c r="AY228" s="151" t="s">
        <v>155</v>
      </c>
    </row>
    <row r="229" spans="2:65" s="12" customFormat="1" ht="11.25">
      <c r="B229" s="150"/>
      <c r="D229" s="144" t="s">
        <v>167</v>
      </c>
      <c r="E229" s="151" t="s">
        <v>1</v>
      </c>
      <c r="F229" s="152" t="s">
        <v>268</v>
      </c>
      <c r="H229" s="153">
        <v>-4.8</v>
      </c>
      <c r="I229" s="154"/>
      <c r="L229" s="150"/>
      <c r="M229" s="155"/>
      <c r="T229" s="156"/>
      <c r="AT229" s="151" t="s">
        <v>167</v>
      </c>
      <c r="AU229" s="151" t="s">
        <v>88</v>
      </c>
      <c r="AV229" s="12" t="s">
        <v>88</v>
      </c>
      <c r="AW229" s="12" t="s">
        <v>34</v>
      </c>
      <c r="AX229" s="12" t="s">
        <v>78</v>
      </c>
      <c r="AY229" s="151" t="s">
        <v>155</v>
      </c>
    </row>
    <row r="230" spans="2:65" s="12" customFormat="1" ht="11.25">
      <c r="B230" s="150"/>
      <c r="D230" s="144" t="s">
        <v>167</v>
      </c>
      <c r="E230" s="151" t="s">
        <v>1</v>
      </c>
      <c r="F230" s="152" t="s">
        <v>269</v>
      </c>
      <c r="H230" s="153">
        <v>-11.1</v>
      </c>
      <c r="I230" s="154"/>
      <c r="L230" s="150"/>
      <c r="M230" s="155"/>
      <c r="T230" s="156"/>
      <c r="AT230" s="151" t="s">
        <v>167</v>
      </c>
      <c r="AU230" s="151" t="s">
        <v>88</v>
      </c>
      <c r="AV230" s="12" t="s">
        <v>88</v>
      </c>
      <c r="AW230" s="12" t="s">
        <v>34</v>
      </c>
      <c r="AX230" s="12" t="s">
        <v>78</v>
      </c>
      <c r="AY230" s="151" t="s">
        <v>155</v>
      </c>
    </row>
    <row r="231" spans="2:65" s="12" customFormat="1" ht="11.25">
      <c r="B231" s="150"/>
      <c r="D231" s="144" t="s">
        <v>167</v>
      </c>
      <c r="E231" s="151" t="s">
        <v>1</v>
      </c>
      <c r="F231" s="152" t="s">
        <v>276</v>
      </c>
      <c r="H231" s="153">
        <v>3.5</v>
      </c>
      <c r="I231" s="154"/>
      <c r="L231" s="150"/>
      <c r="M231" s="155"/>
      <c r="T231" s="156"/>
      <c r="AT231" s="151" t="s">
        <v>167</v>
      </c>
      <c r="AU231" s="151" t="s">
        <v>88</v>
      </c>
      <c r="AV231" s="12" t="s">
        <v>88</v>
      </c>
      <c r="AW231" s="12" t="s">
        <v>34</v>
      </c>
      <c r="AX231" s="12" t="s">
        <v>78</v>
      </c>
      <c r="AY231" s="151" t="s">
        <v>155</v>
      </c>
    </row>
    <row r="232" spans="2:65" s="12" customFormat="1" ht="11.25">
      <c r="B232" s="150"/>
      <c r="D232" s="144" t="s">
        <v>167</v>
      </c>
      <c r="E232" s="151" t="s">
        <v>1</v>
      </c>
      <c r="F232" s="152" t="s">
        <v>173</v>
      </c>
      <c r="H232" s="153">
        <v>55.9</v>
      </c>
      <c r="I232" s="154"/>
      <c r="L232" s="150"/>
      <c r="M232" s="155"/>
      <c r="T232" s="156"/>
      <c r="AT232" s="151" t="s">
        <v>167</v>
      </c>
      <c r="AU232" s="151" t="s">
        <v>88</v>
      </c>
      <c r="AV232" s="12" t="s">
        <v>88</v>
      </c>
      <c r="AW232" s="12" t="s">
        <v>34</v>
      </c>
      <c r="AX232" s="12" t="s">
        <v>78</v>
      </c>
      <c r="AY232" s="151" t="s">
        <v>155</v>
      </c>
    </row>
    <row r="233" spans="2:65" s="13" customFormat="1" ht="11.25">
      <c r="B233" s="157"/>
      <c r="D233" s="144" t="s">
        <v>167</v>
      </c>
      <c r="E233" s="158" t="s">
        <v>1</v>
      </c>
      <c r="F233" s="159" t="s">
        <v>169</v>
      </c>
      <c r="H233" s="160">
        <v>195.78</v>
      </c>
      <c r="I233" s="161"/>
      <c r="L233" s="157"/>
      <c r="M233" s="162"/>
      <c r="T233" s="163"/>
      <c r="AT233" s="158" t="s">
        <v>167</v>
      </c>
      <c r="AU233" s="158" t="s">
        <v>88</v>
      </c>
      <c r="AV233" s="13" t="s">
        <v>162</v>
      </c>
      <c r="AW233" s="13" t="s">
        <v>34</v>
      </c>
      <c r="AX233" s="13" t="s">
        <v>86</v>
      </c>
      <c r="AY233" s="158" t="s">
        <v>155</v>
      </c>
    </row>
    <row r="234" spans="2:65" s="1" customFormat="1" ht="24.2" customHeight="1">
      <c r="B234" s="31"/>
      <c r="C234" s="164" t="s">
        <v>222</v>
      </c>
      <c r="D234" s="164" t="s">
        <v>207</v>
      </c>
      <c r="E234" s="165" t="s">
        <v>277</v>
      </c>
      <c r="F234" s="166" t="s">
        <v>273</v>
      </c>
      <c r="G234" s="167" t="s">
        <v>160</v>
      </c>
      <c r="H234" s="168">
        <v>4.3899999999999997</v>
      </c>
      <c r="I234" s="169"/>
      <c r="J234" s="170">
        <f>ROUND(I234*H234,2)</f>
        <v>0</v>
      </c>
      <c r="K234" s="166" t="s">
        <v>256</v>
      </c>
      <c r="L234" s="171"/>
      <c r="M234" s="172" t="s">
        <v>1</v>
      </c>
      <c r="N234" s="173" t="s">
        <v>43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183</v>
      </c>
      <c r="AT234" s="142" t="s">
        <v>207</v>
      </c>
      <c r="AU234" s="142" t="s">
        <v>88</v>
      </c>
      <c r="AY234" s="16" t="s">
        <v>155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86</v>
      </c>
      <c r="BK234" s="143">
        <f>ROUND(I234*H234,2)</f>
        <v>0</v>
      </c>
      <c r="BL234" s="16" t="s">
        <v>162</v>
      </c>
      <c r="BM234" s="142" t="s">
        <v>278</v>
      </c>
    </row>
    <row r="235" spans="2:65" s="1" customFormat="1" ht="11.25">
      <c r="B235" s="31"/>
      <c r="D235" s="144" t="s">
        <v>163</v>
      </c>
      <c r="F235" s="145" t="s">
        <v>273</v>
      </c>
      <c r="I235" s="146"/>
      <c r="L235" s="31"/>
      <c r="M235" s="147"/>
      <c r="T235" s="55"/>
      <c r="AT235" s="16" t="s">
        <v>163</v>
      </c>
      <c r="AU235" s="16" t="s">
        <v>88</v>
      </c>
    </row>
    <row r="236" spans="2:65" s="12" customFormat="1" ht="11.25">
      <c r="B236" s="150"/>
      <c r="D236" s="144" t="s">
        <v>167</v>
      </c>
      <c r="E236" s="151" t="s">
        <v>1</v>
      </c>
      <c r="F236" s="152" t="s">
        <v>270</v>
      </c>
      <c r="H236" s="153">
        <v>4.3899999999999997</v>
      </c>
      <c r="I236" s="154"/>
      <c r="L236" s="150"/>
      <c r="M236" s="155"/>
      <c r="T236" s="156"/>
      <c r="AT236" s="151" t="s">
        <v>167</v>
      </c>
      <c r="AU236" s="151" t="s">
        <v>88</v>
      </c>
      <c r="AV236" s="12" t="s">
        <v>88</v>
      </c>
      <c r="AW236" s="12" t="s">
        <v>34</v>
      </c>
      <c r="AX236" s="12" t="s">
        <v>78</v>
      </c>
      <c r="AY236" s="151" t="s">
        <v>155</v>
      </c>
    </row>
    <row r="237" spans="2:65" s="13" customFormat="1" ht="11.25">
      <c r="B237" s="157"/>
      <c r="D237" s="144" t="s">
        <v>167</v>
      </c>
      <c r="E237" s="158" t="s">
        <v>1</v>
      </c>
      <c r="F237" s="159" t="s">
        <v>169</v>
      </c>
      <c r="H237" s="160">
        <v>4.3899999999999997</v>
      </c>
      <c r="I237" s="161"/>
      <c r="L237" s="157"/>
      <c r="M237" s="162"/>
      <c r="T237" s="163"/>
      <c r="AT237" s="158" t="s">
        <v>167</v>
      </c>
      <c r="AU237" s="158" t="s">
        <v>88</v>
      </c>
      <c r="AV237" s="13" t="s">
        <v>162</v>
      </c>
      <c r="AW237" s="13" t="s">
        <v>34</v>
      </c>
      <c r="AX237" s="13" t="s">
        <v>86</v>
      </c>
      <c r="AY237" s="158" t="s">
        <v>155</v>
      </c>
    </row>
    <row r="238" spans="2:65" s="1" customFormat="1" ht="24.2" customHeight="1">
      <c r="B238" s="31"/>
      <c r="C238" s="131" t="s">
        <v>7</v>
      </c>
      <c r="D238" s="131" t="s">
        <v>157</v>
      </c>
      <c r="E238" s="132" t="s">
        <v>279</v>
      </c>
      <c r="F238" s="133" t="s">
        <v>280</v>
      </c>
      <c r="G238" s="134" t="s">
        <v>160</v>
      </c>
      <c r="H238" s="135">
        <v>11.1</v>
      </c>
      <c r="I238" s="136"/>
      <c r="J238" s="137">
        <f>ROUND(I238*H238,2)</f>
        <v>0</v>
      </c>
      <c r="K238" s="133" t="s">
        <v>161</v>
      </c>
      <c r="L238" s="31"/>
      <c r="M238" s="138" t="s">
        <v>1</v>
      </c>
      <c r="N238" s="139" t="s">
        <v>43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162</v>
      </c>
      <c r="AT238" s="142" t="s">
        <v>157</v>
      </c>
      <c r="AU238" s="142" t="s">
        <v>88</v>
      </c>
      <c r="AY238" s="16" t="s">
        <v>155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86</v>
      </c>
      <c r="BK238" s="143">
        <f>ROUND(I238*H238,2)</f>
        <v>0</v>
      </c>
      <c r="BL238" s="16" t="s">
        <v>162</v>
      </c>
      <c r="BM238" s="142" t="s">
        <v>281</v>
      </c>
    </row>
    <row r="239" spans="2:65" s="1" customFormat="1" ht="19.5">
      <c r="B239" s="31"/>
      <c r="D239" s="144" t="s">
        <v>163</v>
      </c>
      <c r="F239" s="145" t="s">
        <v>280</v>
      </c>
      <c r="I239" s="146"/>
      <c r="L239" s="31"/>
      <c r="M239" s="147"/>
      <c r="T239" s="55"/>
      <c r="AT239" s="16" t="s">
        <v>163</v>
      </c>
      <c r="AU239" s="16" t="s">
        <v>88</v>
      </c>
    </row>
    <row r="240" spans="2:65" s="1" customFormat="1" ht="11.25">
      <c r="B240" s="31"/>
      <c r="D240" s="148" t="s">
        <v>165</v>
      </c>
      <c r="F240" s="149" t="s">
        <v>282</v>
      </c>
      <c r="I240" s="146"/>
      <c r="L240" s="31"/>
      <c r="M240" s="147"/>
      <c r="T240" s="55"/>
      <c r="AT240" s="16" t="s">
        <v>165</v>
      </c>
      <c r="AU240" s="16" t="s">
        <v>88</v>
      </c>
    </row>
    <row r="241" spans="2:65" s="12" customFormat="1" ht="11.25">
      <c r="B241" s="150"/>
      <c r="D241" s="144" t="s">
        <v>167</v>
      </c>
      <c r="E241" s="151" t="s">
        <v>1</v>
      </c>
      <c r="F241" s="152" t="s">
        <v>283</v>
      </c>
      <c r="H241" s="153">
        <v>11.1</v>
      </c>
      <c r="I241" s="154"/>
      <c r="L241" s="150"/>
      <c r="M241" s="155"/>
      <c r="T241" s="156"/>
      <c r="AT241" s="151" t="s">
        <v>167</v>
      </c>
      <c r="AU241" s="151" t="s">
        <v>88</v>
      </c>
      <c r="AV241" s="12" t="s">
        <v>88</v>
      </c>
      <c r="AW241" s="12" t="s">
        <v>34</v>
      </c>
      <c r="AX241" s="12" t="s">
        <v>78</v>
      </c>
      <c r="AY241" s="151" t="s">
        <v>155</v>
      </c>
    </row>
    <row r="242" spans="2:65" s="13" customFormat="1" ht="11.25">
      <c r="B242" s="157"/>
      <c r="D242" s="144" t="s">
        <v>167</v>
      </c>
      <c r="E242" s="158" t="s">
        <v>1</v>
      </c>
      <c r="F242" s="159" t="s">
        <v>169</v>
      </c>
      <c r="H242" s="160">
        <v>11.1</v>
      </c>
      <c r="I242" s="161"/>
      <c r="L242" s="157"/>
      <c r="M242" s="162"/>
      <c r="T242" s="163"/>
      <c r="AT242" s="158" t="s">
        <v>167</v>
      </c>
      <c r="AU242" s="158" t="s">
        <v>88</v>
      </c>
      <c r="AV242" s="13" t="s">
        <v>162</v>
      </c>
      <c r="AW242" s="13" t="s">
        <v>34</v>
      </c>
      <c r="AX242" s="13" t="s">
        <v>86</v>
      </c>
      <c r="AY242" s="158" t="s">
        <v>155</v>
      </c>
    </row>
    <row r="243" spans="2:65" s="1" customFormat="1" ht="24.2" customHeight="1">
      <c r="B243" s="31"/>
      <c r="C243" s="164" t="s">
        <v>227</v>
      </c>
      <c r="D243" s="164" t="s">
        <v>207</v>
      </c>
      <c r="E243" s="165" t="s">
        <v>284</v>
      </c>
      <c r="F243" s="166" t="s">
        <v>285</v>
      </c>
      <c r="G243" s="167" t="s">
        <v>160</v>
      </c>
      <c r="H243" s="168">
        <v>11.1</v>
      </c>
      <c r="I243" s="169"/>
      <c r="J243" s="170">
        <f>ROUND(I243*H243,2)</f>
        <v>0</v>
      </c>
      <c r="K243" s="166" t="s">
        <v>161</v>
      </c>
      <c r="L243" s="171"/>
      <c r="M243" s="172" t="s">
        <v>1</v>
      </c>
      <c r="N243" s="173" t="s">
        <v>43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183</v>
      </c>
      <c r="AT243" s="142" t="s">
        <v>207</v>
      </c>
      <c r="AU243" s="142" t="s">
        <v>88</v>
      </c>
      <c r="AY243" s="16" t="s">
        <v>155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86</v>
      </c>
      <c r="BK243" s="143">
        <f>ROUND(I243*H243,2)</f>
        <v>0</v>
      </c>
      <c r="BL243" s="16" t="s">
        <v>162</v>
      </c>
      <c r="BM243" s="142" t="s">
        <v>286</v>
      </c>
    </row>
    <row r="244" spans="2:65" s="1" customFormat="1" ht="11.25">
      <c r="B244" s="31"/>
      <c r="D244" s="144" t="s">
        <v>163</v>
      </c>
      <c r="F244" s="145" t="s">
        <v>285</v>
      </c>
      <c r="I244" s="146"/>
      <c r="L244" s="31"/>
      <c r="M244" s="147"/>
      <c r="T244" s="55"/>
      <c r="AT244" s="16" t="s">
        <v>163</v>
      </c>
      <c r="AU244" s="16" t="s">
        <v>88</v>
      </c>
    </row>
    <row r="245" spans="2:65" s="12" customFormat="1" ht="11.25">
      <c r="B245" s="150"/>
      <c r="D245" s="144" t="s">
        <v>167</v>
      </c>
      <c r="E245" s="151" t="s">
        <v>1</v>
      </c>
      <c r="F245" s="152" t="s">
        <v>283</v>
      </c>
      <c r="H245" s="153">
        <v>11.1</v>
      </c>
      <c r="I245" s="154"/>
      <c r="L245" s="150"/>
      <c r="M245" s="155"/>
      <c r="T245" s="156"/>
      <c r="AT245" s="151" t="s">
        <v>167</v>
      </c>
      <c r="AU245" s="151" t="s">
        <v>88</v>
      </c>
      <c r="AV245" s="12" t="s">
        <v>88</v>
      </c>
      <c r="AW245" s="12" t="s">
        <v>34</v>
      </c>
      <c r="AX245" s="12" t="s">
        <v>78</v>
      </c>
      <c r="AY245" s="151" t="s">
        <v>155</v>
      </c>
    </row>
    <row r="246" spans="2:65" s="13" customFormat="1" ht="11.25">
      <c r="B246" s="157"/>
      <c r="D246" s="144" t="s">
        <v>167</v>
      </c>
      <c r="E246" s="158" t="s">
        <v>1</v>
      </c>
      <c r="F246" s="159" t="s">
        <v>169</v>
      </c>
      <c r="H246" s="160">
        <v>11.1</v>
      </c>
      <c r="I246" s="161"/>
      <c r="L246" s="157"/>
      <c r="M246" s="162"/>
      <c r="T246" s="163"/>
      <c r="AT246" s="158" t="s">
        <v>167</v>
      </c>
      <c r="AU246" s="158" t="s">
        <v>88</v>
      </c>
      <c r="AV246" s="13" t="s">
        <v>162</v>
      </c>
      <c r="AW246" s="13" t="s">
        <v>34</v>
      </c>
      <c r="AX246" s="13" t="s">
        <v>86</v>
      </c>
      <c r="AY246" s="158" t="s">
        <v>155</v>
      </c>
    </row>
    <row r="247" spans="2:65" s="11" customFormat="1" ht="22.9" customHeight="1">
      <c r="B247" s="119"/>
      <c r="D247" s="120" t="s">
        <v>77</v>
      </c>
      <c r="E247" s="129" t="s">
        <v>213</v>
      </c>
      <c r="F247" s="129" t="s">
        <v>287</v>
      </c>
      <c r="I247" s="122"/>
      <c r="J247" s="130">
        <f>BK247</f>
        <v>0</v>
      </c>
      <c r="L247" s="119"/>
      <c r="M247" s="124"/>
      <c r="P247" s="125">
        <f>SUM(P248:P275)</f>
        <v>0</v>
      </c>
      <c r="R247" s="125">
        <f>SUM(R248:R275)</f>
        <v>0</v>
      </c>
      <c r="T247" s="126">
        <f>SUM(T248:T275)</f>
        <v>0</v>
      </c>
      <c r="AR247" s="120" t="s">
        <v>86</v>
      </c>
      <c r="AT247" s="127" t="s">
        <v>77</v>
      </c>
      <c r="AU247" s="127" t="s">
        <v>86</v>
      </c>
      <c r="AY247" s="120" t="s">
        <v>155</v>
      </c>
      <c r="BK247" s="128">
        <f>SUM(BK248:BK275)</f>
        <v>0</v>
      </c>
    </row>
    <row r="248" spans="2:65" s="1" customFormat="1" ht="24.2" customHeight="1">
      <c r="B248" s="31"/>
      <c r="C248" s="131" t="s">
        <v>288</v>
      </c>
      <c r="D248" s="131" t="s">
        <v>157</v>
      </c>
      <c r="E248" s="132" t="s">
        <v>289</v>
      </c>
      <c r="F248" s="133" t="s">
        <v>290</v>
      </c>
      <c r="G248" s="134" t="s">
        <v>189</v>
      </c>
      <c r="H248" s="135">
        <v>46.7</v>
      </c>
      <c r="I248" s="136"/>
      <c r="J248" s="137">
        <f>ROUND(I248*H248,2)</f>
        <v>0</v>
      </c>
      <c r="K248" s="133" t="s">
        <v>161</v>
      </c>
      <c r="L248" s="31"/>
      <c r="M248" s="138" t="s">
        <v>1</v>
      </c>
      <c r="N248" s="139" t="s">
        <v>43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162</v>
      </c>
      <c r="AT248" s="142" t="s">
        <v>157</v>
      </c>
      <c r="AU248" s="142" t="s">
        <v>88</v>
      </c>
      <c r="AY248" s="16" t="s">
        <v>155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86</v>
      </c>
      <c r="BK248" s="143">
        <f>ROUND(I248*H248,2)</f>
        <v>0</v>
      </c>
      <c r="BL248" s="16" t="s">
        <v>162</v>
      </c>
      <c r="BM248" s="142" t="s">
        <v>291</v>
      </c>
    </row>
    <row r="249" spans="2:65" s="1" customFormat="1" ht="19.5">
      <c r="B249" s="31"/>
      <c r="D249" s="144" t="s">
        <v>163</v>
      </c>
      <c r="F249" s="145" t="s">
        <v>290</v>
      </c>
      <c r="I249" s="146"/>
      <c r="L249" s="31"/>
      <c r="M249" s="147"/>
      <c r="T249" s="55"/>
      <c r="AT249" s="16" t="s">
        <v>163</v>
      </c>
      <c r="AU249" s="16" t="s">
        <v>88</v>
      </c>
    </row>
    <row r="250" spans="2:65" s="1" customFormat="1" ht="11.25">
      <c r="B250" s="31"/>
      <c r="D250" s="148" t="s">
        <v>165</v>
      </c>
      <c r="F250" s="149" t="s">
        <v>292</v>
      </c>
      <c r="I250" s="146"/>
      <c r="L250" s="31"/>
      <c r="M250" s="147"/>
      <c r="T250" s="55"/>
      <c r="AT250" s="16" t="s">
        <v>165</v>
      </c>
      <c r="AU250" s="16" t="s">
        <v>88</v>
      </c>
    </row>
    <row r="251" spans="2:65" s="12" customFormat="1" ht="11.25">
      <c r="B251" s="150"/>
      <c r="D251" s="144" t="s">
        <v>167</v>
      </c>
      <c r="E251" s="151" t="s">
        <v>1</v>
      </c>
      <c r="F251" s="152" t="s">
        <v>293</v>
      </c>
      <c r="H251" s="153">
        <v>46.7</v>
      </c>
      <c r="I251" s="154"/>
      <c r="L251" s="150"/>
      <c r="M251" s="155"/>
      <c r="T251" s="156"/>
      <c r="AT251" s="151" t="s">
        <v>167</v>
      </c>
      <c r="AU251" s="151" t="s">
        <v>88</v>
      </c>
      <c r="AV251" s="12" t="s">
        <v>88</v>
      </c>
      <c r="AW251" s="12" t="s">
        <v>34</v>
      </c>
      <c r="AX251" s="12" t="s">
        <v>78</v>
      </c>
      <c r="AY251" s="151" t="s">
        <v>155</v>
      </c>
    </row>
    <row r="252" spans="2:65" s="13" customFormat="1" ht="11.25">
      <c r="B252" s="157"/>
      <c r="D252" s="144" t="s">
        <v>167</v>
      </c>
      <c r="E252" s="158" t="s">
        <v>1</v>
      </c>
      <c r="F252" s="159" t="s">
        <v>169</v>
      </c>
      <c r="H252" s="160">
        <v>46.7</v>
      </c>
      <c r="I252" s="161"/>
      <c r="L252" s="157"/>
      <c r="M252" s="162"/>
      <c r="T252" s="163"/>
      <c r="AT252" s="158" t="s">
        <v>167</v>
      </c>
      <c r="AU252" s="158" t="s">
        <v>88</v>
      </c>
      <c r="AV252" s="13" t="s">
        <v>162</v>
      </c>
      <c r="AW252" s="13" t="s">
        <v>34</v>
      </c>
      <c r="AX252" s="13" t="s">
        <v>86</v>
      </c>
      <c r="AY252" s="158" t="s">
        <v>155</v>
      </c>
    </row>
    <row r="253" spans="2:65" s="1" customFormat="1" ht="37.9" customHeight="1">
      <c r="B253" s="31"/>
      <c r="C253" s="131" t="s">
        <v>232</v>
      </c>
      <c r="D253" s="131" t="s">
        <v>157</v>
      </c>
      <c r="E253" s="132" t="s">
        <v>294</v>
      </c>
      <c r="F253" s="133" t="s">
        <v>295</v>
      </c>
      <c r="G253" s="134" t="s">
        <v>189</v>
      </c>
      <c r="H253" s="135">
        <v>14</v>
      </c>
      <c r="I253" s="136"/>
      <c r="J253" s="137">
        <f>ROUND(I253*H253,2)</f>
        <v>0</v>
      </c>
      <c r="K253" s="133" t="s">
        <v>256</v>
      </c>
      <c r="L253" s="31"/>
      <c r="M253" s="138" t="s">
        <v>1</v>
      </c>
      <c r="N253" s="139" t="s">
        <v>43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162</v>
      </c>
      <c r="AT253" s="142" t="s">
        <v>157</v>
      </c>
      <c r="AU253" s="142" t="s">
        <v>88</v>
      </c>
      <c r="AY253" s="16" t="s">
        <v>155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86</v>
      </c>
      <c r="BK253" s="143">
        <f>ROUND(I253*H253,2)</f>
        <v>0</v>
      </c>
      <c r="BL253" s="16" t="s">
        <v>162</v>
      </c>
      <c r="BM253" s="142" t="s">
        <v>296</v>
      </c>
    </row>
    <row r="254" spans="2:65" s="1" customFormat="1" ht="19.5">
      <c r="B254" s="31"/>
      <c r="D254" s="144" t="s">
        <v>163</v>
      </c>
      <c r="F254" s="145" t="s">
        <v>295</v>
      </c>
      <c r="I254" s="146"/>
      <c r="L254" s="31"/>
      <c r="M254" s="147"/>
      <c r="T254" s="55"/>
      <c r="AT254" s="16" t="s">
        <v>163</v>
      </c>
      <c r="AU254" s="16" t="s">
        <v>88</v>
      </c>
    </row>
    <row r="255" spans="2:65" s="12" customFormat="1" ht="11.25">
      <c r="B255" s="150"/>
      <c r="D255" s="144" t="s">
        <v>167</v>
      </c>
      <c r="E255" s="151" t="s">
        <v>1</v>
      </c>
      <c r="F255" s="152" t="s">
        <v>297</v>
      </c>
      <c r="H255" s="153">
        <v>14</v>
      </c>
      <c r="I255" s="154"/>
      <c r="L255" s="150"/>
      <c r="M255" s="155"/>
      <c r="T255" s="156"/>
      <c r="AT255" s="151" t="s">
        <v>167</v>
      </c>
      <c r="AU255" s="151" t="s">
        <v>88</v>
      </c>
      <c r="AV255" s="12" t="s">
        <v>88</v>
      </c>
      <c r="AW255" s="12" t="s">
        <v>34</v>
      </c>
      <c r="AX255" s="12" t="s">
        <v>78</v>
      </c>
      <c r="AY255" s="151" t="s">
        <v>155</v>
      </c>
    </row>
    <row r="256" spans="2:65" s="13" customFormat="1" ht="11.25">
      <c r="B256" s="157"/>
      <c r="D256" s="144" t="s">
        <v>167</v>
      </c>
      <c r="E256" s="158" t="s">
        <v>1</v>
      </c>
      <c r="F256" s="159" t="s">
        <v>169</v>
      </c>
      <c r="H256" s="160">
        <v>14</v>
      </c>
      <c r="I256" s="161"/>
      <c r="L256" s="157"/>
      <c r="M256" s="162"/>
      <c r="T256" s="163"/>
      <c r="AT256" s="158" t="s">
        <v>167</v>
      </c>
      <c r="AU256" s="158" t="s">
        <v>88</v>
      </c>
      <c r="AV256" s="13" t="s">
        <v>162</v>
      </c>
      <c r="AW256" s="13" t="s">
        <v>34</v>
      </c>
      <c r="AX256" s="13" t="s">
        <v>86</v>
      </c>
      <c r="AY256" s="158" t="s">
        <v>155</v>
      </c>
    </row>
    <row r="257" spans="2:65" s="1" customFormat="1" ht="16.5" customHeight="1">
      <c r="B257" s="31"/>
      <c r="C257" s="164" t="s">
        <v>298</v>
      </c>
      <c r="D257" s="164" t="s">
        <v>207</v>
      </c>
      <c r="E257" s="165" t="s">
        <v>299</v>
      </c>
      <c r="F257" s="166" t="s">
        <v>300</v>
      </c>
      <c r="G257" s="167" t="s">
        <v>301</v>
      </c>
      <c r="H257" s="168">
        <v>1</v>
      </c>
      <c r="I257" s="169"/>
      <c r="J257" s="170">
        <f>ROUND(I257*H257,2)</f>
        <v>0</v>
      </c>
      <c r="K257" s="166" t="s">
        <v>256</v>
      </c>
      <c r="L257" s="171"/>
      <c r="M257" s="172" t="s">
        <v>1</v>
      </c>
      <c r="N257" s="173" t="s">
        <v>43</v>
      </c>
      <c r="P257" s="140">
        <f>O257*H257</f>
        <v>0</v>
      </c>
      <c r="Q257" s="140">
        <v>0</v>
      </c>
      <c r="R257" s="140">
        <f>Q257*H257</f>
        <v>0</v>
      </c>
      <c r="S257" s="140">
        <v>0</v>
      </c>
      <c r="T257" s="141">
        <f>S257*H257</f>
        <v>0</v>
      </c>
      <c r="AR257" s="142" t="s">
        <v>183</v>
      </c>
      <c r="AT257" s="142" t="s">
        <v>207</v>
      </c>
      <c r="AU257" s="142" t="s">
        <v>88</v>
      </c>
      <c r="AY257" s="16" t="s">
        <v>155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86</v>
      </c>
      <c r="BK257" s="143">
        <f>ROUND(I257*H257,2)</f>
        <v>0</v>
      </c>
      <c r="BL257" s="16" t="s">
        <v>162</v>
      </c>
      <c r="BM257" s="142" t="s">
        <v>302</v>
      </c>
    </row>
    <row r="258" spans="2:65" s="1" customFormat="1" ht="11.25">
      <c r="B258" s="31"/>
      <c r="D258" s="144" t="s">
        <v>163</v>
      </c>
      <c r="F258" s="145" t="s">
        <v>300</v>
      </c>
      <c r="I258" s="146"/>
      <c r="L258" s="31"/>
      <c r="M258" s="147"/>
      <c r="T258" s="55"/>
      <c r="AT258" s="16" t="s">
        <v>163</v>
      </c>
      <c r="AU258" s="16" t="s">
        <v>88</v>
      </c>
    </row>
    <row r="259" spans="2:65" s="1" customFormat="1" ht="16.5" customHeight="1">
      <c r="B259" s="31"/>
      <c r="C259" s="164" t="s">
        <v>238</v>
      </c>
      <c r="D259" s="164" t="s">
        <v>207</v>
      </c>
      <c r="E259" s="165" t="s">
        <v>303</v>
      </c>
      <c r="F259" s="166" t="s">
        <v>300</v>
      </c>
      <c r="G259" s="167" t="s">
        <v>301</v>
      </c>
      <c r="H259" s="168">
        <v>1</v>
      </c>
      <c r="I259" s="169"/>
      <c r="J259" s="170">
        <f>ROUND(I259*H259,2)</f>
        <v>0</v>
      </c>
      <c r="K259" s="166" t="s">
        <v>256</v>
      </c>
      <c r="L259" s="171"/>
      <c r="M259" s="172" t="s">
        <v>1</v>
      </c>
      <c r="N259" s="173" t="s">
        <v>43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183</v>
      </c>
      <c r="AT259" s="142" t="s">
        <v>207</v>
      </c>
      <c r="AU259" s="142" t="s">
        <v>88</v>
      </c>
      <c r="AY259" s="16" t="s">
        <v>155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86</v>
      </c>
      <c r="BK259" s="143">
        <f>ROUND(I259*H259,2)</f>
        <v>0</v>
      </c>
      <c r="BL259" s="16" t="s">
        <v>162</v>
      </c>
      <c r="BM259" s="142" t="s">
        <v>304</v>
      </c>
    </row>
    <row r="260" spans="2:65" s="1" customFormat="1" ht="11.25">
      <c r="B260" s="31"/>
      <c r="D260" s="144" t="s">
        <v>163</v>
      </c>
      <c r="F260" s="145" t="s">
        <v>300</v>
      </c>
      <c r="I260" s="146"/>
      <c r="L260" s="31"/>
      <c r="M260" s="147"/>
      <c r="T260" s="55"/>
      <c r="AT260" s="16" t="s">
        <v>163</v>
      </c>
      <c r="AU260" s="16" t="s">
        <v>88</v>
      </c>
    </row>
    <row r="261" spans="2:65" s="1" customFormat="1" ht="16.5" customHeight="1">
      <c r="B261" s="31"/>
      <c r="C261" s="164" t="s">
        <v>305</v>
      </c>
      <c r="D261" s="164" t="s">
        <v>207</v>
      </c>
      <c r="E261" s="165" t="s">
        <v>306</v>
      </c>
      <c r="F261" s="166" t="s">
        <v>300</v>
      </c>
      <c r="G261" s="167" t="s">
        <v>301</v>
      </c>
      <c r="H261" s="168">
        <v>12</v>
      </c>
      <c r="I261" s="169"/>
      <c r="J261" s="170">
        <f>ROUND(I261*H261,2)</f>
        <v>0</v>
      </c>
      <c r="K261" s="166" t="s">
        <v>256</v>
      </c>
      <c r="L261" s="171"/>
      <c r="M261" s="172" t="s">
        <v>1</v>
      </c>
      <c r="N261" s="173" t="s">
        <v>43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183</v>
      </c>
      <c r="AT261" s="142" t="s">
        <v>207</v>
      </c>
      <c r="AU261" s="142" t="s">
        <v>88</v>
      </c>
      <c r="AY261" s="16" t="s">
        <v>155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86</v>
      </c>
      <c r="BK261" s="143">
        <f>ROUND(I261*H261,2)</f>
        <v>0</v>
      </c>
      <c r="BL261" s="16" t="s">
        <v>162</v>
      </c>
      <c r="BM261" s="142" t="s">
        <v>307</v>
      </c>
    </row>
    <row r="262" spans="2:65" s="1" customFormat="1" ht="11.25">
      <c r="B262" s="31"/>
      <c r="D262" s="144" t="s">
        <v>163</v>
      </c>
      <c r="F262" s="145" t="s">
        <v>300</v>
      </c>
      <c r="I262" s="146"/>
      <c r="L262" s="31"/>
      <c r="M262" s="147"/>
      <c r="T262" s="55"/>
      <c r="AT262" s="16" t="s">
        <v>163</v>
      </c>
      <c r="AU262" s="16" t="s">
        <v>88</v>
      </c>
    </row>
    <row r="263" spans="2:65" s="1" customFormat="1" ht="24.2" customHeight="1">
      <c r="B263" s="31"/>
      <c r="C263" s="131" t="s">
        <v>244</v>
      </c>
      <c r="D263" s="131" t="s">
        <v>157</v>
      </c>
      <c r="E263" s="132" t="s">
        <v>308</v>
      </c>
      <c r="F263" s="133" t="s">
        <v>309</v>
      </c>
      <c r="G263" s="134" t="s">
        <v>189</v>
      </c>
      <c r="H263" s="135">
        <v>110.84</v>
      </c>
      <c r="I263" s="136"/>
      <c r="J263" s="137">
        <f>ROUND(I263*H263,2)</f>
        <v>0</v>
      </c>
      <c r="K263" s="133" t="s">
        <v>161</v>
      </c>
      <c r="L263" s="31"/>
      <c r="M263" s="138" t="s">
        <v>1</v>
      </c>
      <c r="N263" s="139" t="s">
        <v>43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162</v>
      </c>
      <c r="AT263" s="142" t="s">
        <v>157</v>
      </c>
      <c r="AU263" s="142" t="s">
        <v>88</v>
      </c>
      <c r="AY263" s="16" t="s">
        <v>155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86</v>
      </c>
      <c r="BK263" s="143">
        <f>ROUND(I263*H263,2)</f>
        <v>0</v>
      </c>
      <c r="BL263" s="16" t="s">
        <v>162</v>
      </c>
      <c r="BM263" s="142" t="s">
        <v>310</v>
      </c>
    </row>
    <row r="264" spans="2:65" s="1" customFormat="1" ht="19.5">
      <c r="B264" s="31"/>
      <c r="D264" s="144" t="s">
        <v>163</v>
      </c>
      <c r="F264" s="145" t="s">
        <v>309</v>
      </c>
      <c r="I264" s="146"/>
      <c r="L264" s="31"/>
      <c r="M264" s="147"/>
      <c r="T264" s="55"/>
      <c r="AT264" s="16" t="s">
        <v>163</v>
      </c>
      <c r="AU264" s="16" t="s">
        <v>88</v>
      </c>
    </row>
    <row r="265" spans="2:65" s="1" customFormat="1" ht="11.25">
      <c r="B265" s="31"/>
      <c r="D265" s="148" t="s">
        <v>165</v>
      </c>
      <c r="F265" s="149" t="s">
        <v>311</v>
      </c>
      <c r="I265" s="146"/>
      <c r="L265" s="31"/>
      <c r="M265" s="147"/>
      <c r="T265" s="55"/>
      <c r="AT265" s="16" t="s">
        <v>165</v>
      </c>
      <c r="AU265" s="16" t="s">
        <v>88</v>
      </c>
    </row>
    <row r="266" spans="2:65" s="12" customFormat="1" ht="11.25">
      <c r="B266" s="150"/>
      <c r="D266" s="144" t="s">
        <v>167</v>
      </c>
      <c r="E266" s="151" t="s">
        <v>1</v>
      </c>
      <c r="F266" s="152" t="s">
        <v>312</v>
      </c>
      <c r="H266" s="153">
        <v>110.84</v>
      </c>
      <c r="I266" s="154"/>
      <c r="L266" s="150"/>
      <c r="M266" s="155"/>
      <c r="T266" s="156"/>
      <c r="AT266" s="151" t="s">
        <v>167</v>
      </c>
      <c r="AU266" s="151" t="s">
        <v>88</v>
      </c>
      <c r="AV266" s="12" t="s">
        <v>88</v>
      </c>
      <c r="AW266" s="12" t="s">
        <v>34</v>
      </c>
      <c r="AX266" s="12" t="s">
        <v>78</v>
      </c>
      <c r="AY266" s="151" t="s">
        <v>155</v>
      </c>
    </row>
    <row r="267" spans="2:65" s="14" customFormat="1" ht="11.25">
      <c r="B267" s="174"/>
      <c r="D267" s="144" t="s">
        <v>167</v>
      </c>
      <c r="E267" s="175" t="s">
        <v>1</v>
      </c>
      <c r="F267" s="176" t="s">
        <v>313</v>
      </c>
      <c r="H267" s="175" t="s">
        <v>1</v>
      </c>
      <c r="I267" s="177"/>
      <c r="L267" s="174"/>
      <c r="M267" s="178"/>
      <c r="T267" s="179"/>
      <c r="AT267" s="175" t="s">
        <v>167</v>
      </c>
      <c r="AU267" s="175" t="s">
        <v>88</v>
      </c>
      <c r="AV267" s="14" t="s">
        <v>86</v>
      </c>
      <c r="AW267" s="14" t="s">
        <v>34</v>
      </c>
      <c r="AX267" s="14" t="s">
        <v>78</v>
      </c>
      <c r="AY267" s="175" t="s">
        <v>155</v>
      </c>
    </row>
    <row r="268" spans="2:65" s="14" customFormat="1" ht="33.75">
      <c r="B268" s="174"/>
      <c r="D268" s="144" t="s">
        <v>167</v>
      </c>
      <c r="E268" s="175" t="s">
        <v>1</v>
      </c>
      <c r="F268" s="176" t="s">
        <v>314</v>
      </c>
      <c r="H268" s="175" t="s">
        <v>1</v>
      </c>
      <c r="I268" s="177"/>
      <c r="L268" s="174"/>
      <c r="M268" s="178"/>
      <c r="T268" s="179"/>
      <c r="AT268" s="175" t="s">
        <v>167</v>
      </c>
      <c r="AU268" s="175" t="s">
        <v>88</v>
      </c>
      <c r="AV268" s="14" t="s">
        <v>86</v>
      </c>
      <c r="AW268" s="14" t="s">
        <v>34</v>
      </c>
      <c r="AX268" s="14" t="s">
        <v>78</v>
      </c>
      <c r="AY268" s="175" t="s">
        <v>155</v>
      </c>
    </row>
    <row r="269" spans="2:65" s="14" customFormat="1" ht="11.25">
      <c r="B269" s="174"/>
      <c r="D269" s="144" t="s">
        <v>167</v>
      </c>
      <c r="E269" s="175" t="s">
        <v>1</v>
      </c>
      <c r="F269" s="176" t="s">
        <v>315</v>
      </c>
      <c r="H269" s="175" t="s">
        <v>1</v>
      </c>
      <c r="I269" s="177"/>
      <c r="L269" s="174"/>
      <c r="M269" s="178"/>
      <c r="T269" s="179"/>
      <c r="AT269" s="175" t="s">
        <v>167</v>
      </c>
      <c r="AU269" s="175" t="s">
        <v>88</v>
      </c>
      <c r="AV269" s="14" t="s">
        <v>86</v>
      </c>
      <c r="AW269" s="14" t="s">
        <v>34</v>
      </c>
      <c r="AX269" s="14" t="s">
        <v>78</v>
      </c>
      <c r="AY269" s="175" t="s">
        <v>155</v>
      </c>
    </row>
    <row r="270" spans="2:65" s="13" customFormat="1" ht="11.25">
      <c r="B270" s="157"/>
      <c r="D270" s="144" t="s">
        <v>167</v>
      </c>
      <c r="E270" s="158" t="s">
        <v>1</v>
      </c>
      <c r="F270" s="159" t="s">
        <v>169</v>
      </c>
      <c r="H270" s="160">
        <v>110.84</v>
      </c>
      <c r="I270" s="161"/>
      <c r="L270" s="157"/>
      <c r="M270" s="162"/>
      <c r="T270" s="163"/>
      <c r="AT270" s="158" t="s">
        <v>167</v>
      </c>
      <c r="AU270" s="158" t="s">
        <v>88</v>
      </c>
      <c r="AV270" s="13" t="s">
        <v>162</v>
      </c>
      <c r="AW270" s="13" t="s">
        <v>34</v>
      </c>
      <c r="AX270" s="13" t="s">
        <v>86</v>
      </c>
      <c r="AY270" s="158" t="s">
        <v>155</v>
      </c>
    </row>
    <row r="271" spans="2:65" s="1" customFormat="1" ht="66.75" customHeight="1">
      <c r="B271" s="31"/>
      <c r="C271" s="131" t="s">
        <v>316</v>
      </c>
      <c r="D271" s="131" t="s">
        <v>157</v>
      </c>
      <c r="E271" s="132" t="s">
        <v>317</v>
      </c>
      <c r="F271" s="133" t="s">
        <v>318</v>
      </c>
      <c r="G271" s="134" t="s">
        <v>189</v>
      </c>
      <c r="H271" s="135">
        <v>98.86</v>
      </c>
      <c r="I271" s="136"/>
      <c r="J271" s="137">
        <f>ROUND(I271*H271,2)</f>
        <v>0</v>
      </c>
      <c r="K271" s="133" t="s">
        <v>161</v>
      </c>
      <c r="L271" s="31"/>
      <c r="M271" s="138" t="s">
        <v>1</v>
      </c>
      <c r="N271" s="139" t="s">
        <v>43</v>
      </c>
      <c r="P271" s="140">
        <f>O271*H271</f>
        <v>0</v>
      </c>
      <c r="Q271" s="140">
        <v>0</v>
      </c>
      <c r="R271" s="140">
        <f>Q271*H271</f>
        <v>0</v>
      </c>
      <c r="S271" s="140">
        <v>0</v>
      </c>
      <c r="T271" s="141">
        <f>S271*H271</f>
        <v>0</v>
      </c>
      <c r="AR271" s="142" t="s">
        <v>162</v>
      </c>
      <c r="AT271" s="142" t="s">
        <v>157</v>
      </c>
      <c r="AU271" s="142" t="s">
        <v>88</v>
      </c>
      <c r="AY271" s="16" t="s">
        <v>155</v>
      </c>
      <c r="BE271" s="143">
        <f>IF(N271="základní",J271,0)</f>
        <v>0</v>
      </c>
      <c r="BF271" s="143">
        <f>IF(N271="snížená",J271,0)</f>
        <v>0</v>
      </c>
      <c r="BG271" s="143">
        <f>IF(N271="zákl. přenesená",J271,0)</f>
        <v>0</v>
      </c>
      <c r="BH271" s="143">
        <f>IF(N271="sníž. přenesená",J271,0)</f>
        <v>0</v>
      </c>
      <c r="BI271" s="143">
        <f>IF(N271="nulová",J271,0)</f>
        <v>0</v>
      </c>
      <c r="BJ271" s="16" t="s">
        <v>86</v>
      </c>
      <c r="BK271" s="143">
        <f>ROUND(I271*H271,2)</f>
        <v>0</v>
      </c>
      <c r="BL271" s="16" t="s">
        <v>162</v>
      </c>
      <c r="BM271" s="142" t="s">
        <v>319</v>
      </c>
    </row>
    <row r="272" spans="2:65" s="1" customFormat="1" ht="39">
      <c r="B272" s="31"/>
      <c r="D272" s="144" t="s">
        <v>163</v>
      </c>
      <c r="F272" s="145" t="s">
        <v>318</v>
      </c>
      <c r="I272" s="146"/>
      <c r="L272" s="31"/>
      <c r="M272" s="147"/>
      <c r="T272" s="55"/>
      <c r="AT272" s="16" t="s">
        <v>163</v>
      </c>
      <c r="AU272" s="16" t="s">
        <v>88</v>
      </c>
    </row>
    <row r="273" spans="2:65" s="1" customFormat="1" ht="11.25">
      <c r="B273" s="31"/>
      <c r="D273" s="148" t="s">
        <v>165</v>
      </c>
      <c r="F273" s="149" t="s">
        <v>320</v>
      </c>
      <c r="I273" s="146"/>
      <c r="L273" s="31"/>
      <c r="M273" s="147"/>
      <c r="T273" s="55"/>
      <c r="AT273" s="16" t="s">
        <v>165</v>
      </c>
      <c r="AU273" s="16" t="s">
        <v>88</v>
      </c>
    </row>
    <row r="274" spans="2:65" s="12" customFormat="1" ht="11.25">
      <c r="B274" s="150"/>
      <c r="D274" s="144" t="s">
        <v>167</v>
      </c>
      <c r="E274" s="151" t="s">
        <v>1</v>
      </c>
      <c r="F274" s="152" t="s">
        <v>321</v>
      </c>
      <c r="H274" s="153">
        <v>98.86</v>
      </c>
      <c r="I274" s="154"/>
      <c r="L274" s="150"/>
      <c r="M274" s="155"/>
      <c r="T274" s="156"/>
      <c r="AT274" s="151" t="s">
        <v>167</v>
      </c>
      <c r="AU274" s="151" t="s">
        <v>88</v>
      </c>
      <c r="AV274" s="12" t="s">
        <v>88</v>
      </c>
      <c r="AW274" s="12" t="s">
        <v>34</v>
      </c>
      <c r="AX274" s="12" t="s">
        <v>78</v>
      </c>
      <c r="AY274" s="151" t="s">
        <v>155</v>
      </c>
    </row>
    <row r="275" spans="2:65" s="13" customFormat="1" ht="11.25">
      <c r="B275" s="157"/>
      <c r="D275" s="144" t="s">
        <v>167</v>
      </c>
      <c r="E275" s="158" t="s">
        <v>1</v>
      </c>
      <c r="F275" s="159" t="s">
        <v>169</v>
      </c>
      <c r="H275" s="160">
        <v>98.86</v>
      </c>
      <c r="I275" s="161"/>
      <c r="L275" s="157"/>
      <c r="M275" s="162"/>
      <c r="T275" s="163"/>
      <c r="AT275" s="158" t="s">
        <v>167</v>
      </c>
      <c r="AU275" s="158" t="s">
        <v>88</v>
      </c>
      <c r="AV275" s="13" t="s">
        <v>162</v>
      </c>
      <c r="AW275" s="13" t="s">
        <v>34</v>
      </c>
      <c r="AX275" s="13" t="s">
        <v>86</v>
      </c>
      <c r="AY275" s="158" t="s">
        <v>155</v>
      </c>
    </row>
    <row r="276" spans="2:65" s="11" customFormat="1" ht="22.9" customHeight="1">
      <c r="B276" s="119"/>
      <c r="D276" s="120" t="s">
        <v>77</v>
      </c>
      <c r="E276" s="129" t="s">
        <v>322</v>
      </c>
      <c r="F276" s="129" t="s">
        <v>323</v>
      </c>
      <c r="I276" s="122"/>
      <c r="J276" s="130">
        <f>BK276</f>
        <v>0</v>
      </c>
      <c r="L276" s="119"/>
      <c r="M276" s="124"/>
      <c r="P276" s="125">
        <f>SUM(P277:P337)</f>
        <v>0</v>
      </c>
      <c r="R276" s="125">
        <f>SUM(R277:R337)</f>
        <v>0</v>
      </c>
      <c r="T276" s="126">
        <f>SUM(T277:T337)</f>
        <v>0</v>
      </c>
      <c r="AR276" s="120" t="s">
        <v>86</v>
      </c>
      <c r="AT276" s="127" t="s">
        <v>77</v>
      </c>
      <c r="AU276" s="127" t="s">
        <v>86</v>
      </c>
      <c r="AY276" s="120" t="s">
        <v>155</v>
      </c>
      <c r="BK276" s="128">
        <f>SUM(BK277:BK337)</f>
        <v>0</v>
      </c>
    </row>
    <row r="277" spans="2:65" s="1" customFormat="1" ht="33" customHeight="1">
      <c r="B277" s="31"/>
      <c r="C277" s="131" t="s">
        <v>250</v>
      </c>
      <c r="D277" s="131" t="s">
        <v>157</v>
      </c>
      <c r="E277" s="132" t="s">
        <v>324</v>
      </c>
      <c r="F277" s="133" t="s">
        <v>325</v>
      </c>
      <c r="G277" s="134" t="s">
        <v>210</v>
      </c>
      <c r="H277" s="135">
        <v>90.760999999999996</v>
      </c>
      <c r="I277" s="136"/>
      <c r="J277" s="137">
        <f>ROUND(I277*H277,2)</f>
        <v>0</v>
      </c>
      <c r="K277" s="133" t="s">
        <v>161</v>
      </c>
      <c r="L277" s="31"/>
      <c r="M277" s="138" t="s">
        <v>1</v>
      </c>
      <c r="N277" s="139" t="s">
        <v>43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162</v>
      </c>
      <c r="AT277" s="142" t="s">
        <v>157</v>
      </c>
      <c r="AU277" s="142" t="s">
        <v>88</v>
      </c>
      <c r="AY277" s="16" t="s">
        <v>155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86</v>
      </c>
      <c r="BK277" s="143">
        <f>ROUND(I277*H277,2)</f>
        <v>0</v>
      </c>
      <c r="BL277" s="16" t="s">
        <v>162</v>
      </c>
      <c r="BM277" s="142" t="s">
        <v>326</v>
      </c>
    </row>
    <row r="278" spans="2:65" s="1" customFormat="1" ht="19.5">
      <c r="B278" s="31"/>
      <c r="D278" s="144" t="s">
        <v>163</v>
      </c>
      <c r="F278" s="145" t="s">
        <v>325</v>
      </c>
      <c r="I278" s="146"/>
      <c r="L278" s="31"/>
      <c r="M278" s="147"/>
      <c r="T278" s="55"/>
      <c r="AT278" s="16" t="s">
        <v>163</v>
      </c>
      <c r="AU278" s="16" t="s">
        <v>88</v>
      </c>
    </row>
    <row r="279" spans="2:65" s="1" customFormat="1" ht="11.25">
      <c r="B279" s="31"/>
      <c r="D279" s="148" t="s">
        <v>165</v>
      </c>
      <c r="F279" s="149" t="s">
        <v>327</v>
      </c>
      <c r="I279" s="146"/>
      <c r="L279" s="31"/>
      <c r="M279" s="147"/>
      <c r="T279" s="55"/>
      <c r="AT279" s="16" t="s">
        <v>165</v>
      </c>
      <c r="AU279" s="16" t="s">
        <v>88</v>
      </c>
    </row>
    <row r="280" spans="2:65" s="12" customFormat="1" ht="11.25">
      <c r="B280" s="150"/>
      <c r="D280" s="144" t="s">
        <v>167</v>
      </c>
      <c r="E280" s="151" t="s">
        <v>1</v>
      </c>
      <c r="F280" s="152" t="s">
        <v>328</v>
      </c>
      <c r="H280" s="153">
        <v>54.524000000000001</v>
      </c>
      <c r="I280" s="154"/>
      <c r="L280" s="150"/>
      <c r="M280" s="155"/>
      <c r="T280" s="156"/>
      <c r="AT280" s="151" t="s">
        <v>167</v>
      </c>
      <c r="AU280" s="151" t="s">
        <v>88</v>
      </c>
      <c r="AV280" s="12" t="s">
        <v>88</v>
      </c>
      <c r="AW280" s="12" t="s">
        <v>34</v>
      </c>
      <c r="AX280" s="12" t="s">
        <v>78</v>
      </c>
      <c r="AY280" s="151" t="s">
        <v>155</v>
      </c>
    </row>
    <row r="281" spans="2:65" s="12" customFormat="1" ht="11.25">
      <c r="B281" s="150"/>
      <c r="D281" s="144" t="s">
        <v>167</v>
      </c>
      <c r="E281" s="151" t="s">
        <v>1</v>
      </c>
      <c r="F281" s="152" t="s">
        <v>197</v>
      </c>
      <c r="H281" s="153">
        <v>8.6720000000000006</v>
      </c>
      <c r="I281" s="154"/>
      <c r="L281" s="150"/>
      <c r="M281" s="155"/>
      <c r="T281" s="156"/>
      <c r="AT281" s="151" t="s">
        <v>167</v>
      </c>
      <c r="AU281" s="151" t="s">
        <v>88</v>
      </c>
      <c r="AV281" s="12" t="s">
        <v>88</v>
      </c>
      <c r="AW281" s="12" t="s">
        <v>34</v>
      </c>
      <c r="AX281" s="12" t="s">
        <v>78</v>
      </c>
      <c r="AY281" s="151" t="s">
        <v>155</v>
      </c>
    </row>
    <row r="282" spans="2:65" s="12" customFormat="1" ht="11.25">
      <c r="B282" s="150"/>
      <c r="D282" s="144" t="s">
        <v>167</v>
      </c>
      <c r="E282" s="151" t="s">
        <v>1</v>
      </c>
      <c r="F282" s="152" t="s">
        <v>199</v>
      </c>
      <c r="H282" s="153">
        <v>8.5920000000000005</v>
      </c>
      <c r="I282" s="154"/>
      <c r="L282" s="150"/>
      <c r="M282" s="155"/>
      <c r="T282" s="156"/>
      <c r="AT282" s="151" t="s">
        <v>167</v>
      </c>
      <c r="AU282" s="151" t="s">
        <v>88</v>
      </c>
      <c r="AV282" s="12" t="s">
        <v>88</v>
      </c>
      <c r="AW282" s="12" t="s">
        <v>34</v>
      </c>
      <c r="AX282" s="12" t="s">
        <v>78</v>
      </c>
      <c r="AY282" s="151" t="s">
        <v>155</v>
      </c>
    </row>
    <row r="283" spans="2:65" s="12" customFormat="1" ht="11.25">
      <c r="B283" s="150"/>
      <c r="D283" s="144" t="s">
        <v>167</v>
      </c>
      <c r="E283" s="151" t="s">
        <v>1</v>
      </c>
      <c r="F283" s="152" t="s">
        <v>198</v>
      </c>
      <c r="H283" s="153">
        <v>3.9359999999999999</v>
      </c>
      <c r="I283" s="154"/>
      <c r="L283" s="150"/>
      <c r="M283" s="155"/>
      <c r="T283" s="156"/>
      <c r="AT283" s="151" t="s">
        <v>167</v>
      </c>
      <c r="AU283" s="151" t="s">
        <v>88</v>
      </c>
      <c r="AV283" s="12" t="s">
        <v>88</v>
      </c>
      <c r="AW283" s="12" t="s">
        <v>34</v>
      </c>
      <c r="AX283" s="12" t="s">
        <v>78</v>
      </c>
      <c r="AY283" s="151" t="s">
        <v>155</v>
      </c>
    </row>
    <row r="284" spans="2:65" s="12" customFormat="1" ht="11.25">
      <c r="B284" s="150"/>
      <c r="D284" s="144" t="s">
        <v>167</v>
      </c>
      <c r="E284" s="151" t="s">
        <v>1</v>
      </c>
      <c r="F284" s="152" t="s">
        <v>329</v>
      </c>
      <c r="H284" s="153">
        <v>4.21</v>
      </c>
      <c r="I284" s="154"/>
      <c r="L284" s="150"/>
      <c r="M284" s="155"/>
      <c r="T284" s="156"/>
      <c r="AT284" s="151" t="s">
        <v>167</v>
      </c>
      <c r="AU284" s="151" t="s">
        <v>88</v>
      </c>
      <c r="AV284" s="12" t="s">
        <v>88</v>
      </c>
      <c r="AW284" s="12" t="s">
        <v>34</v>
      </c>
      <c r="AX284" s="12" t="s">
        <v>78</v>
      </c>
      <c r="AY284" s="151" t="s">
        <v>155</v>
      </c>
    </row>
    <row r="285" spans="2:65" s="12" customFormat="1" ht="11.25">
      <c r="B285" s="150"/>
      <c r="D285" s="144" t="s">
        <v>167</v>
      </c>
      <c r="E285" s="151" t="s">
        <v>1</v>
      </c>
      <c r="F285" s="152" t="s">
        <v>330</v>
      </c>
      <c r="H285" s="153">
        <v>5.4459999999999997</v>
      </c>
      <c r="I285" s="154"/>
      <c r="L285" s="150"/>
      <c r="M285" s="155"/>
      <c r="T285" s="156"/>
      <c r="AT285" s="151" t="s">
        <v>167</v>
      </c>
      <c r="AU285" s="151" t="s">
        <v>88</v>
      </c>
      <c r="AV285" s="12" t="s">
        <v>88</v>
      </c>
      <c r="AW285" s="12" t="s">
        <v>34</v>
      </c>
      <c r="AX285" s="12" t="s">
        <v>78</v>
      </c>
      <c r="AY285" s="151" t="s">
        <v>155</v>
      </c>
    </row>
    <row r="286" spans="2:65" s="12" customFormat="1" ht="11.25">
      <c r="B286" s="150"/>
      <c r="D286" s="144" t="s">
        <v>167</v>
      </c>
      <c r="E286" s="151" t="s">
        <v>1</v>
      </c>
      <c r="F286" s="152" t="s">
        <v>331</v>
      </c>
      <c r="H286" s="153">
        <v>1.92</v>
      </c>
      <c r="I286" s="154"/>
      <c r="L286" s="150"/>
      <c r="M286" s="155"/>
      <c r="T286" s="156"/>
      <c r="AT286" s="151" t="s">
        <v>167</v>
      </c>
      <c r="AU286" s="151" t="s">
        <v>88</v>
      </c>
      <c r="AV286" s="12" t="s">
        <v>88</v>
      </c>
      <c r="AW286" s="12" t="s">
        <v>34</v>
      </c>
      <c r="AX286" s="12" t="s">
        <v>78</v>
      </c>
      <c r="AY286" s="151" t="s">
        <v>155</v>
      </c>
    </row>
    <row r="287" spans="2:65" s="12" customFormat="1" ht="11.25">
      <c r="B287" s="150"/>
      <c r="D287" s="144" t="s">
        <v>167</v>
      </c>
      <c r="E287" s="151" t="s">
        <v>1</v>
      </c>
      <c r="F287" s="152" t="s">
        <v>332</v>
      </c>
      <c r="H287" s="153">
        <v>3.4609999999999999</v>
      </c>
      <c r="I287" s="154"/>
      <c r="L287" s="150"/>
      <c r="M287" s="155"/>
      <c r="T287" s="156"/>
      <c r="AT287" s="151" t="s">
        <v>167</v>
      </c>
      <c r="AU287" s="151" t="s">
        <v>88</v>
      </c>
      <c r="AV287" s="12" t="s">
        <v>88</v>
      </c>
      <c r="AW287" s="12" t="s">
        <v>34</v>
      </c>
      <c r="AX287" s="12" t="s">
        <v>78</v>
      </c>
      <c r="AY287" s="151" t="s">
        <v>155</v>
      </c>
    </row>
    <row r="288" spans="2:65" s="13" customFormat="1" ht="11.25">
      <c r="B288" s="157"/>
      <c r="D288" s="144" t="s">
        <v>167</v>
      </c>
      <c r="E288" s="158" t="s">
        <v>1</v>
      </c>
      <c r="F288" s="159" t="s">
        <v>169</v>
      </c>
      <c r="H288" s="160">
        <v>90.760999999999981</v>
      </c>
      <c r="I288" s="161"/>
      <c r="L288" s="157"/>
      <c r="M288" s="162"/>
      <c r="T288" s="163"/>
      <c r="AT288" s="158" t="s">
        <v>167</v>
      </c>
      <c r="AU288" s="158" t="s">
        <v>88</v>
      </c>
      <c r="AV288" s="13" t="s">
        <v>162</v>
      </c>
      <c r="AW288" s="13" t="s">
        <v>34</v>
      </c>
      <c r="AX288" s="13" t="s">
        <v>86</v>
      </c>
      <c r="AY288" s="158" t="s">
        <v>155</v>
      </c>
    </row>
    <row r="289" spans="2:65" s="1" customFormat="1" ht="44.25" customHeight="1">
      <c r="B289" s="31"/>
      <c r="C289" s="131" t="s">
        <v>333</v>
      </c>
      <c r="D289" s="131" t="s">
        <v>157</v>
      </c>
      <c r="E289" s="132" t="s">
        <v>334</v>
      </c>
      <c r="F289" s="133" t="s">
        <v>335</v>
      </c>
      <c r="G289" s="134" t="s">
        <v>210</v>
      </c>
      <c r="H289" s="135">
        <v>973.85400000000004</v>
      </c>
      <c r="I289" s="136"/>
      <c r="J289" s="137">
        <f>ROUND(I289*H289,2)</f>
        <v>0</v>
      </c>
      <c r="K289" s="133" t="s">
        <v>161</v>
      </c>
      <c r="L289" s="31"/>
      <c r="M289" s="138" t="s">
        <v>1</v>
      </c>
      <c r="N289" s="139" t="s">
        <v>43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162</v>
      </c>
      <c r="AT289" s="142" t="s">
        <v>157</v>
      </c>
      <c r="AU289" s="142" t="s">
        <v>88</v>
      </c>
      <c r="AY289" s="16" t="s">
        <v>155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86</v>
      </c>
      <c r="BK289" s="143">
        <f>ROUND(I289*H289,2)</f>
        <v>0</v>
      </c>
      <c r="BL289" s="16" t="s">
        <v>162</v>
      </c>
      <c r="BM289" s="142" t="s">
        <v>336</v>
      </c>
    </row>
    <row r="290" spans="2:65" s="1" customFormat="1" ht="29.25">
      <c r="B290" s="31"/>
      <c r="D290" s="144" t="s">
        <v>163</v>
      </c>
      <c r="F290" s="145" t="s">
        <v>335</v>
      </c>
      <c r="I290" s="146"/>
      <c r="L290" s="31"/>
      <c r="M290" s="147"/>
      <c r="T290" s="55"/>
      <c r="AT290" s="16" t="s">
        <v>163</v>
      </c>
      <c r="AU290" s="16" t="s">
        <v>88</v>
      </c>
    </row>
    <row r="291" spans="2:65" s="1" customFormat="1" ht="11.25">
      <c r="B291" s="31"/>
      <c r="D291" s="148" t="s">
        <v>165</v>
      </c>
      <c r="F291" s="149" t="s">
        <v>337</v>
      </c>
      <c r="I291" s="146"/>
      <c r="L291" s="31"/>
      <c r="M291" s="147"/>
      <c r="T291" s="55"/>
      <c r="AT291" s="16" t="s">
        <v>165</v>
      </c>
      <c r="AU291" s="16" t="s">
        <v>88</v>
      </c>
    </row>
    <row r="292" spans="2:65" s="12" customFormat="1" ht="11.25">
      <c r="B292" s="150"/>
      <c r="D292" s="144" t="s">
        <v>167</v>
      </c>
      <c r="E292" s="151" t="s">
        <v>1</v>
      </c>
      <c r="F292" s="152" t="s">
        <v>328</v>
      </c>
      <c r="H292" s="153">
        <v>54.524000000000001</v>
      </c>
      <c r="I292" s="154"/>
      <c r="L292" s="150"/>
      <c r="M292" s="155"/>
      <c r="T292" s="156"/>
      <c r="AT292" s="151" t="s">
        <v>167</v>
      </c>
      <c r="AU292" s="151" t="s">
        <v>88</v>
      </c>
      <c r="AV292" s="12" t="s">
        <v>88</v>
      </c>
      <c r="AW292" s="12" t="s">
        <v>34</v>
      </c>
      <c r="AX292" s="12" t="s">
        <v>78</v>
      </c>
      <c r="AY292" s="151" t="s">
        <v>155</v>
      </c>
    </row>
    <row r="293" spans="2:65" s="12" customFormat="1" ht="11.25">
      <c r="B293" s="150"/>
      <c r="D293" s="144" t="s">
        <v>167</v>
      </c>
      <c r="E293" s="151" t="s">
        <v>1</v>
      </c>
      <c r="F293" s="152" t="s">
        <v>329</v>
      </c>
      <c r="H293" s="153">
        <v>4.21</v>
      </c>
      <c r="I293" s="154"/>
      <c r="L293" s="150"/>
      <c r="M293" s="155"/>
      <c r="T293" s="156"/>
      <c r="AT293" s="151" t="s">
        <v>167</v>
      </c>
      <c r="AU293" s="151" t="s">
        <v>88</v>
      </c>
      <c r="AV293" s="12" t="s">
        <v>88</v>
      </c>
      <c r="AW293" s="12" t="s">
        <v>34</v>
      </c>
      <c r="AX293" s="12" t="s">
        <v>78</v>
      </c>
      <c r="AY293" s="151" t="s">
        <v>155</v>
      </c>
    </row>
    <row r="294" spans="2:65" s="12" customFormat="1" ht="11.25">
      <c r="B294" s="150"/>
      <c r="D294" s="144" t="s">
        <v>167</v>
      </c>
      <c r="E294" s="151" t="s">
        <v>1</v>
      </c>
      <c r="F294" s="152" t="s">
        <v>330</v>
      </c>
      <c r="H294" s="153">
        <v>5.4459999999999997</v>
      </c>
      <c r="I294" s="154"/>
      <c r="L294" s="150"/>
      <c r="M294" s="155"/>
      <c r="T294" s="156"/>
      <c r="AT294" s="151" t="s">
        <v>167</v>
      </c>
      <c r="AU294" s="151" t="s">
        <v>88</v>
      </c>
      <c r="AV294" s="12" t="s">
        <v>88</v>
      </c>
      <c r="AW294" s="12" t="s">
        <v>34</v>
      </c>
      <c r="AX294" s="12" t="s">
        <v>78</v>
      </c>
      <c r="AY294" s="151" t="s">
        <v>155</v>
      </c>
    </row>
    <row r="295" spans="2:65" s="12" customFormat="1" ht="11.25">
      <c r="B295" s="150"/>
      <c r="D295" s="144" t="s">
        <v>167</v>
      </c>
      <c r="E295" s="151" t="s">
        <v>1</v>
      </c>
      <c r="F295" s="152" t="s">
        <v>331</v>
      </c>
      <c r="H295" s="153">
        <v>1.92</v>
      </c>
      <c r="I295" s="154"/>
      <c r="L295" s="150"/>
      <c r="M295" s="155"/>
      <c r="T295" s="156"/>
      <c r="AT295" s="151" t="s">
        <v>167</v>
      </c>
      <c r="AU295" s="151" t="s">
        <v>88</v>
      </c>
      <c r="AV295" s="12" t="s">
        <v>88</v>
      </c>
      <c r="AW295" s="12" t="s">
        <v>34</v>
      </c>
      <c r="AX295" s="12" t="s">
        <v>78</v>
      </c>
      <c r="AY295" s="151" t="s">
        <v>155</v>
      </c>
    </row>
    <row r="296" spans="2:65" s="12" customFormat="1" ht="11.25">
      <c r="B296" s="150"/>
      <c r="D296" s="144" t="s">
        <v>167</v>
      </c>
      <c r="E296" s="151" t="s">
        <v>1</v>
      </c>
      <c r="F296" s="152" t="s">
        <v>332</v>
      </c>
      <c r="H296" s="153">
        <v>3.4609999999999999</v>
      </c>
      <c r="I296" s="154"/>
      <c r="L296" s="150"/>
      <c r="M296" s="155"/>
      <c r="T296" s="156"/>
      <c r="AT296" s="151" t="s">
        <v>167</v>
      </c>
      <c r="AU296" s="151" t="s">
        <v>88</v>
      </c>
      <c r="AV296" s="12" t="s">
        <v>88</v>
      </c>
      <c r="AW296" s="12" t="s">
        <v>34</v>
      </c>
      <c r="AX296" s="12" t="s">
        <v>78</v>
      </c>
      <c r="AY296" s="151" t="s">
        <v>155</v>
      </c>
    </row>
    <row r="297" spans="2:65" s="13" customFormat="1" ht="11.25">
      <c r="B297" s="157"/>
      <c r="D297" s="144" t="s">
        <v>167</v>
      </c>
      <c r="E297" s="158" t="s">
        <v>1</v>
      </c>
      <c r="F297" s="159" t="s">
        <v>169</v>
      </c>
      <c r="H297" s="160">
        <v>69.561000000000007</v>
      </c>
      <c r="I297" s="161"/>
      <c r="L297" s="157"/>
      <c r="M297" s="162"/>
      <c r="T297" s="163"/>
      <c r="AT297" s="158" t="s">
        <v>167</v>
      </c>
      <c r="AU297" s="158" t="s">
        <v>88</v>
      </c>
      <c r="AV297" s="13" t="s">
        <v>162</v>
      </c>
      <c r="AW297" s="13" t="s">
        <v>34</v>
      </c>
      <c r="AX297" s="13" t="s">
        <v>78</v>
      </c>
      <c r="AY297" s="158" t="s">
        <v>155</v>
      </c>
    </row>
    <row r="298" spans="2:65" s="12" customFormat="1" ht="11.25">
      <c r="B298" s="150"/>
      <c r="D298" s="144" t="s">
        <v>167</v>
      </c>
      <c r="E298" s="151" t="s">
        <v>1</v>
      </c>
      <c r="F298" s="152" t="s">
        <v>338</v>
      </c>
      <c r="H298" s="153">
        <v>973.85400000000004</v>
      </c>
      <c r="I298" s="154"/>
      <c r="L298" s="150"/>
      <c r="M298" s="155"/>
      <c r="T298" s="156"/>
      <c r="AT298" s="151" t="s">
        <v>167</v>
      </c>
      <c r="AU298" s="151" t="s">
        <v>88</v>
      </c>
      <c r="AV298" s="12" t="s">
        <v>88</v>
      </c>
      <c r="AW298" s="12" t="s">
        <v>34</v>
      </c>
      <c r="AX298" s="12" t="s">
        <v>78</v>
      </c>
      <c r="AY298" s="151" t="s">
        <v>155</v>
      </c>
    </row>
    <row r="299" spans="2:65" s="13" customFormat="1" ht="11.25">
      <c r="B299" s="157"/>
      <c r="D299" s="144" t="s">
        <v>167</v>
      </c>
      <c r="E299" s="158" t="s">
        <v>1</v>
      </c>
      <c r="F299" s="159" t="s">
        <v>169</v>
      </c>
      <c r="H299" s="160">
        <v>973.85400000000004</v>
      </c>
      <c r="I299" s="161"/>
      <c r="L299" s="157"/>
      <c r="M299" s="162"/>
      <c r="T299" s="163"/>
      <c r="AT299" s="158" t="s">
        <v>167</v>
      </c>
      <c r="AU299" s="158" t="s">
        <v>88</v>
      </c>
      <c r="AV299" s="13" t="s">
        <v>162</v>
      </c>
      <c r="AW299" s="13" t="s">
        <v>34</v>
      </c>
      <c r="AX299" s="13" t="s">
        <v>86</v>
      </c>
      <c r="AY299" s="158" t="s">
        <v>155</v>
      </c>
    </row>
    <row r="300" spans="2:65" s="1" customFormat="1" ht="44.25" customHeight="1">
      <c r="B300" s="31"/>
      <c r="C300" s="131" t="s">
        <v>257</v>
      </c>
      <c r="D300" s="131" t="s">
        <v>157</v>
      </c>
      <c r="E300" s="132" t="s">
        <v>339</v>
      </c>
      <c r="F300" s="133" t="s">
        <v>340</v>
      </c>
      <c r="G300" s="134" t="s">
        <v>210</v>
      </c>
      <c r="H300" s="135">
        <v>7.3659999999999997</v>
      </c>
      <c r="I300" s="136"/>
      <c r="J300" s="137">
        <f>ROUND(I300*H300,2)</f>
        <v>0</v>
      </c>
      <c r="K300" s="133" t="s">
        <v>161</v>
      </c>
      <c r="L300" s="31"/>
      <c r="M300" s="138" t="s">
        <v>1</v>
      </c>
      <c r="N300" s="139" t="s">
        <v>43</v>
      </c>
      <c r="P300" s="140">
        <f>O300*H300</f>
        <v>0</v>
      </c>
      <c r="Q300" s="140">
        <v>0</v>
      </c>
      <c r="R300" s="140">
        <f>Q300*H300</f>
        <v>0</v>
      </c>
      <c r="S300" s="140">
        <v>0</v>
      </c>
      <c r="T300" s="141">
        <f>S300*H300</f>
        <v>0</v>
      </c>
      <c r="AR300" s="142" t="s">
        <v>162</v>
      </c>
      <c r="AT300" s="142" t="s">
        <v>157</v>
      </c>
      <c r="AU300" s="142" t="s">
        <v>88</v>
      </c>
      <c r="AY300" s="16" t="s">
        <v>155</v>
      </c>
      <c r="BE300" s="143">
        <f>IF(N300="základní",J300,0)</f>
        <v>0</v>
      </c>
      <c r="BF300" s="143">
        <f>IF(N300="snížená",J300,0)</f>
        <v>0</v>
      </c>
      <c r="BG300" s="143">
        <f>IF(N300="zákl. přenesená",J300,0)</f>
        <v>0</v>
      </c>
      <c r="BH300" s="143">
        <f>IF(N300="sníž. přenesená",J300,0)</f>
        <v>0</v>
      </c>
      <c r="BI300" s="143">
        <f>IF(N300="nulová",J300,0)</f>
        <v>0</v>
      </c>
      <c r="BJ300" s="16" t="s">
        <v>86</v>
      </c>
      <c r="BK300" s="143">
        <f>ROUND(I300*H300,2)</f>
        <v>0</v>
      </c>
      <c r="BL300" s="16" t="s">
        <v>162</v>
      </c>
      <c r="BM300" s="142" t="s">
        <v>341</v>
      </c>
    </row>
    <row r="301" spans="2:65" s="1" customFormat="1" ht="29.25">
      <c r="B301" s="31"/>
      <c r="D301" s="144" t="s">
        <v>163</v>
      </c>
      <c r="F301" s="145" t="s">
        <v>340</v>
      </c>
      <c r="I301" s="146"/>
      <c r="L301" s="31"/>
      <c r="M301" s="147"/>
      <c r="T301" s="55"/>
      <c r="AT301" s="16" t="s">
        <v>163</v>
      </c>
      <c r="AU301" s="16" t="s">
        <v>88</v>
      </c>
    </row>
    <row r="302" spans="2:65" s="1" customFormat="1" ht="11.25">
      <c r="B302" s="31"/>
      <c r="D302" s="148" t="s">
        <v>165</v>
      </c>
      <c r="F302" s="149" t="s">
        <v>342</v>
      </c>
      <c r="I302" s="146"/>
      <c r="L302" s="31"/>
      <c r="M302" s="147"/>
      <c r="T302" s="55"/>
      <c r="AT302" s="16" t="s">
        <v>165</v>
      </c>
      <c r="AU302" s="16" t="s">
        <v>88</v>
      </c>
    </row>
    <row r="303" spans="2:65" s="12" customFormat="1" ht="11.25">
      <c r="B303" s="150"/>
      <c r="D303" s="144" t="s">
        <v>167</v>
      </c>
      <c r="E303" s="151" t="s">
        <v>1</v>
      </c>
      <c r="F303" s="152" t="s">
        <v>330</v>
      </c>
      <c r="H303" s="153">
        <v>5.4459999999999997</v>
      </c>
      <c r="I303" s="154"/>
      <c r="L303" s="150"/>
      <c r="M303" s="155"/>
      <c r="T303" s="156"/>
      <c r="AT303" s="151" t="s">
        <v>167</v>
      </c>
      <c r="AU303" s="151" t="s">
        <v>88</v>
      </c>
      <c r="AV303" s="12" t="s">
        <v>88</v>
      </c>
      <c r="AW303" s="12" t="s">
        <v>34</v>
      </c>
      <c r="AX303" s="12" t="s">
        <v>78</v>
      </c>
      <c r="AY303" s="151" t="s">
        <v>155</v>
      </c>
    </row>
    <row r="304" spans="2:65" s="12" customFormat="1" ht="11.25">
      <c r="B304" s="150"/>
      <c r="D304" s="144" t="s">
        <v>167</v>
      </c>
      <c r="E304" s="151" t="s">
        <v>1</v>
      </c>
      <c r="F304" s="152" t="s">
        <v>331</v>
      </c>
      <c r="H304" s="153">
        <v>1.92</v>
      </c>
      <c r="I304" s="154"/>
      <c r="L304" s="150"/>
      <c r="M304" s="155"/>
      <c r="T304" s="156"/>
      <c r="AT304" s="151" t="s">
        <v>167</v>
      </c>
      <c r="AU304" s="151" t="s">
        <v>88</v>
      </c>
      <c r="AV304" s="12" t="s">
        <v>88</v>
      </c>
      <c r="AW304" s="12" t="s">
        <v>34</v>
      </c>
      <c r="AX304" s="12" t="s">
        <v>78</v>
      </c>
      <c r="AY304" s="151" t="s">
        <v>155</v>
      </c>
    </row>
    <row r="305" spans="2:65" s="13" customFormat="1" ht="11.25">
      <c r="B305" s="157"/>
      <c r="D305" s="144" t="s">
        <v>167</v>
      </c>
      <c r="E305" s="158" t="s">
        <v>1</v>
      </c>
      <c r="F305" s="159" t="s">
        <v>169</v>
      </c>
      <c r="H305" s="160">
        <v>7.3659999999999997</v>
      </c>
      <c r="I305" s="161"/>
      <c r="L305" s="157"/>
      <c r="M305" s="162"/>
      <c r="T305" s="163"/>
      <c r="AT305" s="158" t="s">
        <v>167</v>
      </c>
      <c r="AU305" s="158" t="s">
        <v>88</v>
      </c>
      <c r="AV305" s="13" t="s">
        <v>162</v>
      </c>
      <c r="AW305" s="13" t="s">
        <v>34</v>
      </c>
      <c r="AX305" s="13" t="s">
        <v>86</v>
      </c>
      <c r="AY305" s="158" t="s">
        <v>155</v>
      </c>
    </row>
    <row r="306" spans="2:65" s="1" customFormat="1" ht="37.9" customHeight="1">
      <c r="B306" s="31"/>
      <c r="C306" s="131" t="s">
        <v>343</v>
      </c>
      <c r="D306" s="131" t="s">
        <v>157</v>
      </c>
      <c r="E306" s="132" t="s">
        <v>344</v>
      </c>
      <c r="F306" s="133" t="s">
        <v>221</v>
      </c>
      <c r="G306" s="134" t="s">
        <v>210</v>
      </c>
      <c r="H306" s="135">
        <v>69.322999999999993</v>
      </c>
      <c r="I306" s="136"/>
      <c r="J306" s="137">
        <f>ROUND(I306*H306,2)</f>
        <v>0</v>
      </c>
      <c r="K306" s="133" t="s">
        <v>256</v>
      </c>
      <c r="L306" s="31"/>
      <c r="M306" s="138" t="s">
        <v>1</v>
      </c>
      <c r="N306" s="139" t="s">
        <v>43</v>
      </c>
      <c r="P306" s="140">
        <f>O306*H306</f>
        <v>0</v>
      </c>
      <c r="Q306" s="140">
        <v>0</v>
      </c>
      <c r="R306" s="140">
        <f>Q306*H306</f>
        <v>0</v>
      </c>
      <c r="S306" s="140">
        <v>0</v>
      </c>
      <c r="T306" s="141">
        <f>S306*H306</f>
        <v>0</v>
      </c>
      <c r="AR306" s="142" t="s">
        <v>162</v>
      </c>
      <c r="AT306" s="142" t="s">
        <v>157</v>
      </c>
      <c r="AU306" s="142" t="s">
        <v>88</v>
      </c>
      <c r="AY306" s="16" t="s">
        <v>155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86</v>
      </c>
      <c r="BK306" s="143">
        <f>ROUND(I306*H306,2)</f>
        <v>0</v>
      </c>
      <c r="BL306" s="16" t="s">
        <v>162</v>
      </c>
      <c r="BM306" s="142" t="s">
        <v>345</v>
      </c>
    </row>
    <row r="307" spans="2:65" s="1" customFormat="1" ht="19.5">
      <c r="B307" s="31"/>
      <c r="D307" s="144" t="s">
        <v>163</v>
      </c>
      <c r="F307" s="145" t="s">
        <v>221</v>
      </c>
      <c r="I307" s="146"/>
      <c r="L307" s="31"/>
      <c r="M307" s="147"/>
      <c r="T307" s="55"/>
      <c r="AT307" s="16" t="s">
        <v>163</v>
      </c>
      <c r="AU307" s="16" t="s">
        <v>88</v>
      </c>
    </row>
    <row r="308" spans="2:65" s="12" customFormat="1" ht="11.25">
      <c r="B308" s="150"/>
      <c r="D308" s="144" t="s">
        <v>167</v>
      </c>
      <c r="E308" s="151" t="s">
        <v>1</v>
      </c>
      <c r="F308" s="152" t="s">
        <v>197</v>
      </c>
      <c r="H308" s="153">
        <v>8.6720000000000006</v>
      </c>
      <c r="I308" s="154"/>
      <c r="L308" s="150"/>
      <c r="M308" s="155"/>
      <c r="T308" s="156"/>
      <c r="AT308" s="151" t="s">
        <v>167</v>
      </c>
      <c r="AU308" s="151" t="s">
        <v>88</v>
      </c>
      <c r="AV308" s="12" t="s">
        <v>88</v>
      </c>
      <c r="AW308" s="12" t="s">
        <v>34</v>
      </c>
      <c r="AX308" s="12" t="s">
        <v>78</v>
      </c>
      <c r="AY308" s="151" t="s">
        <v>155</v>
      </c>
    </row>
    <row r="309" spans="2:65" s="12" customFormat="1" ht="11.25">
      <c r="B309" s="150"/>
      <c r="D309" s="144" t="s">
        <v>167</v>
      </c>
      <c r="E309" s="151" t="s">
        <v>1</v>
      </c>
      <c r="F309" s="152" t="s">
        <v>199</v>
      </c>
      <c r="H309" s="153">
        <v>8.5920000000000005</v>
      </c>
      <c r="I309" s="154"/>
      <c r="L309" s="150"/>
      <c r="M309" s="155"/>
      <c r="T309" s="156"/>
      <c r="AT309" s="151" t="s">
        <v>167</v>
      </c>
      <c r="AU309" s="151" t="s">
        <v>88</v>
      </c>
      <c r="AV309" s="12" t="s">
        <v>88</v>
      </c>
      <c r="AW309" s="12" t="s">
        <v>34</v>
      </c>
      <c r="AX309" s="12" t="s">
        <v>78</v>
      </c>
      <c r="AY309" s="151" t="s">
        <v>155</v>
      </c>
    </row>
    <row r="310" spans="2:65" s="12" customFormat="1" ht="11.25">
      <c r="B310" s="150"/>
      <c r="D310" s="144" t="s">
        <v>167</v>
      </c>
      <c r="E310" s="151" t="s">
        <v>1</v>
      </c>
      <c r="F310" s="152" t="s">
        <v>198</v>
      </c>
      <c r="H310" s="153">
        <v>3.9359999999999999</v>
      </c>
      <c r="I310" s="154"/>
      <c r="L310" s="150"/>
      <c r="M310" s="155"/>
      <c r="T310" s="156"/>
      <c r="AT310" s="151" t="s">
        <v>167</v>
      </c>
      <c r="AU310" s="151" t="s">
        <v>88</v>
      </c>
      <c r="AV310" s="12" t="s">
        <v>88</v>
      </c>
      <c r="AW310" s="12" t="s">
        <v>34</v>
      </c>
      <c r="AX310" s="12" t="s">
        <v>78</v>
      </c>
      <c r="AY310" s="151" t="s">
        <v>155</v>
      </c>
    </row>
    <row r="311" spans="2:65" s="12" customFormat="1" ht="11.25">
      <c r="B311" s="150"/>
      <c r="D311" s="144" t="s">
        <v>167</v>
      </c>
      <c r="E311" s="151" t="s">
        <v>1</v>
      </c>
      <c r="F311" s="152" t="s">
        <v>346</v>
      </c>
      <c r="H311" s="153">
        <v>48.122999999999998</v>
      </c>
      <c r="I311" s="154"/>
      <c r="L311" s="150"/>
      <c r="M311" s="155"/>
      <c r="T311" s="156"/>
      <c r="AT311" s="151" t="s">
        <v>167</v>
      </c>
      <c r="AU311" s="151" t="s">
        <v>88</v>
      </c>
      <c r="AV311" s="12" t="s">
        <v>88</v>
      </c>
      <c r="AW311" s="12" t="s">
        <v>34</v>
      </c>
      <c r="AX311" s="12" t="s">
        <v>78</v>
      </c>
      <c r="AY311" s="151" t="s">
        <v>155</v>
      </c>
    </row>
    <row r="312" spans="2:65" s="13" customFormat="1" ht="11.25">
      <c r="B312" s="157"/>
      <c r="D312" s="144" t="s">
        <v>167</v>
      </c>
      <c r="E312" s="158" t="s">
        <v>1</v>
      </c>
      <c r="F312" s="159" t="s">
        <v>169</v>
      </c>
      <c r="H312" s="160">
        <v>69.323000000000008</v>
      </c>
      <c r="I312" s="161"/>
      <c r="L312" s="157"/>
      <c r="M312" s="162"/>
      <c r="T312" s="163"/>
      <c r="AT312" s="158" t="s">
        <v>167</v>
      </c>
      <c r="AU312" s="158" t="s">
        <v>88</v>
      </c>
      <c r="AV312" s="13" t="s">
        <v>162</v>
      </c>
      <c r="AW312" s="13" t="s">
        <v>34</v>
      </c>
      <c r="AX312" s="13" t="s">
        <v>86</v>
      </c>
      <c r="AY312" s="158" t="s">
        <v>155</v>
      </c>
    </row>
    <row r="313" spans="2:65" s="1" customFormat="1" ht="37.9" customHeight="1">
      <c r="B313" s="31"/>
      <c r="C313" s="131" t="s">
        <v>261</v>
      </c>
      <c r="D313" s="131" t="s">
        <v>157</v>
      </c>
      <c r="E313" s="132" t="s">
        <v>220</v>
      </c>
      <c r="F313" s="133" t="s">
        <v>221</v>
      </c>
      <c r="G313" s="134" t="s">
        <v>210</v>
      </c>
      <c r="H313" s="135">
        <v>15.61</v>
      </c>
      <c r="I313" s="136"/>
      <c r="J313" s="137">
        <f>ROUND(I313*H313,2)</f>
        <v>0</v>
      </c>
      <c r="K313" s="133" t="s">
        <v>161</v>
      </c>
      <c r="L313" s="31"/>
      <c r="M313" s="138" t="s">
        <v>1</v>
      </c>
      <c r="N313" s="139" t="s">
        <v>43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162</v>
      </c>
      <c r="AT313" s="142" t="s">
        <v>157</v>
      </c>
      <c r="AU313" s="142" t="s">
        <v>88</v>
      </c>
      <c r="AY313" s="16" t="s">
        <v>155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86</v>
      </c>
      <c r="BK313" s="143">
        <f>ROUND(I313*H313,2)</f>
        <v>0</v>
      </c>
      <c r="BL313" s="16" t="s">
        <v>162</v>
      </c>
      <c r="BM313" s="142" t="s">
        <v>347</v>
      </c>
    </row>
    <row r="314" spans="2:65" s="1" customFormat="1" ht="19.5">
      <c r="B314" s="31"/>
      <c r="D314" s="144" t="s">
        <v>163</v>
      </c>
      <c r="F314" s="145" t="s">
        <v>221</v>
      </c>
      <c r="I314" s="146"/>
      <c r="L314" s="31"/>
      <c r="M314" s="147"/>
      <c r="T314" s="55"/>
      <c r="AT314" s="16" t="s">
        <v>163</v>
      </c>
      <c r="AU314" s="16" t="s">
        <v>88</v>
      </c>
    </row>
    <row r="315" spans="2:65" s="1" customFormat="1" ht="11.25">
      <c r="B315" s="31"/>
      <c r="D315" s="148" t="s">
        <v>165</v>
      </c>
      <c r="F315" s="149" t="s">
        <v>223</v>
      </c>
      <c r="I315" s="146"/>
      <c r="L315" s="31"/>
      <c r="M315" s="147"/>
      <c r="T315" s="55"/>
      <c r="AT315" s="16" t="s">
        <v>165</v>
      </c>
      <c r="AU315" s="16" t="s">
        <v>88</v>
      </c>
    </row>
    <row r="316" spans="2:65" s="12" customFormat="1" ht="11.25">
      <c r="B316" s="150"/>
      <c r="D316" s="144" t="s">
        <v>167</v>
      </c>
      <c r="E316" s="151" t="s">
        <v>1</v>
      </c>
      <c r="F316" s="152" t="s">
        <v>348</v>
      </c>
      <c r="H316" s="153">
        <v>15.61</v>
      </c>
      <c r="I316" s="154"/>
      <c r="L316" s="150"/>
      <c r="M316" s="155"/>
      <c r="T316" s="156"/>
      <c r="AT316" s="151" t="s">
        <v>167</v>
      </c>
      <c r="AU316" s="151" t="s">
        <v>88</v>
      </c>
      <c r="AV316" s="12" t="s">
        <v>88</v>
      </c>
      <c r="AW316" s="12" t="s">
        <v>34</v>
      </c>
      <c r="AX316" s="12" t="s">
        <v>78</v>
      </c>
      <c r="AY316" s="151" t="s">
        <v>155</v>
      </c>
    </row>
    <row r="317" spans="2:65" s="13" customFormat="1" ht="11.25">
      <c r="B317" s="157"/>
      <c r="D317" s="144" t="s">
        <v>167</v>
      </c>
      <c r="E317" s="158" t="s">
        <v>1</v>
      </c>
      <c r="F317" s="159" t="s">
        <v>169</v>
      </c>
      <c r="H317" s="160">
        <v>15.61</v>
      </c>
      <c r="I317" s="161"/>
      <c r="L317" s="157"/>
      <c r="M317" s="162"/>
      <c r="T317" s="163"/>
      <c r="AT317" s="158" t="s">
        <v>167</v>
      </c>
      <c r="AU317" s="158" t="s">
        <v>88</v>
      </c>
      <c r="AV317" s="13" t="s">
        <v>162</v>
      </c>
      <c r="AW317" s="13" t="s">
        <v>34</v>
      </c>
      <c r="AX317" s="13" t="s">
        <v>86</v>
      </c>
      <c r="AY317" s="158" t="s">
        <v>155</v>
      </c>
    </row>
    <row r="318" spans="2:65" s="1" customFormat="1" ht="44.25" customHeight="1">
      <c r="B318" s="31"/>
      <c r="C318" s="131" t="s">
        <v>349</v>
      </c>
      <c r="D318" s="131" t="s">
        <v>157</v>
      </c>
      <c r="E318" s="132" t="s">
        <v>350</v>
      </c>
      <c r="F318" s="133" t="s">
        <v>351</v>
      </c>
      <c r="G318" s="134" t="s">
        <v>210</v>
      </c>
      <c r="H318" s="135">
        <v>3.4609999999999999</v>
      </c>
      <c r="I318" s="136"/>
      <c r="J318" s="137">
        <f>ROUND(I318*H318,2)</f>
        <v>0</v>
      </c>
      <c r="K318" s="133" t="s">
        <v>161</v>
      </c>
      <c r="L318" s="31"/>
      <c r="M318" s="138" t="s">
        <v>1</v>
      </c>
      <c r="N318" s="139" t="s">
        <v>43</v>
      </c>
      <c r="P318" s="140">
        <f>O318*H318</f>
        <v>0</v>
      </c>
      <c r="Q318" s="140">
        <v>0</v>
      </c>
      <c r="R318" s="140">
        <f>Q318*H318</f>
        <v>0</v>
      </c>
      <c r="S318" s="140">
        <v>0</v>
      </c>
      <c r="T318" s="141">
        <f>S318*H318</f>
        <v>0</v>
      </c>
      <c r="AR318" s="142" t="s">
        <v>162</v>
      </c>
      <c r="AT318" s="142" t="s">
        <v>157</v>
      </c>
      <c r="AU318" s="142" t="s">
        <v>88</v>
      </c>
      <c r="AY318" s="16" t="s">
        <v>155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86</v>
      </c>
      <c r="BK318" s="143">
        <f>ROUND(I318*H318,2)</f>
        <v>0</v>
      </c>
      <c r="BL318" s="16" t="s">
        <v>162</v>
      </c>
      <c r="BM318" s="142" t="s">
        <v>352</v>
      </c>
    </row>
    <row r="319" spans="2:65" s="1" customFormat="1" ht="29.25">
      <c r="B319" s="31"/>
      <c r="D319" s="144" t="s">
        <v>163</v>
      </c>
      <c r="F319" s="145" t="s">
        <v>351</v>
      </c>
      <c r="I319" s="146"/>
      <c r="L319" s="31"/>
      <c r="M319" s="147"/>
      <c r="T319" s="55"/>
      <c r="AT319" s="16" t="s">
        <v>163</v>
      </c>
      <c r="AU319" s="16" t="s">
        <v>88</v>
      </c>
    </row>
    <row r="320" spans="2:65" s="1" customFormat="1" ht="11.25">
      <c r="B320" s="31"/>
      <c r="D320" s="148" t="s">
        <v>165</v>
      </c>
      <c r="F320" s="149" t="s">
        <v>353</v>
      </c>
      <c r="I320" s="146"/>
      <c r="L320" s="31"/>
      <c r="M320" s="147"/>
      <c r="T320" s="55"/>
      <c r="AT320" s="16" t="s">
        <v>165</v>
      </c>
      <c r="AU320" s="16" t="s">
        <v>88</v>
      </c>
    </row>
    <row r="321" spans="2:65" s="12" customFormat="1" ht="11.25">
      <c r="B321" s="150"/>
      <c r="D321" s="144" t="s">
        <v>167</v>
      </c>
      <c r="E321" s="151" t="s">
        <v>1</v>
      </c>
      <c r="F321" s="152" t="s">
        <v>332</v>
      </c>
      <c r="H321" s="153">
        <v>3.4609999999999999</v>
      </c>
      <c r="I321" s="154"/>
      <c r="L321" s="150"/>
      <c r="M321" s="155"/>
      <c r="T321" s="156"/>
      <c r="AT321" s="151" t="s">
        <v>167</v>
      </c>
      <c r="AU321" s="151" t="s">
        <v>88</v>
      </c>
      <c r="AV321" s="12" t="s">
        <v>88</v>
      </c>
      <c r="AW321" s="12" t="s">
        <v>34</v>
      </c>
      <c r="AX321" s="12" t="s">
        <v>78</v>
      </c>
      <c r="AY321" s="151" t="s">
        <v>155</v>
      </c>
    </row>
    <row r="322" spans="2:65" s="13" customFormat="1" ht="11.25">
      <c r="B322" s="157"/>
      <c r="D322" s="144" t="s">
        <v>167</v>
      </c>
      <c r="E322" s="158" t="s">
        <v>1</v>
      </c>
      <c r="F322" s="159" t="s">
        <v>169</v>
      </c>
      <c r="H322" s="160">
        <v>3.4609999999999999</v>
      </c>
      <c r="I322" s="161"/>
      <c r="L322" s="157"/>
      <c r="M322" s="162"/>
      <c r="T322" s="163"/>
      <c r="AT322" s="158" t="s">
        <v>167</v>
      </c>
      <c r="AU322" s="158" t="s">
        <v>88</v>
      </c>
      <c r="AV322" s="13" t="s">
        <v>162</v>
      </c>
      <c r="AW322" s="13" t="s">
        <v>34</v>
      </c>
      <c r="AX322" s="13" t="s">
        <v>86</v>
      </c>
      <c r="AY322" s="158" t="s">
        <v>155</v>
      </c>
    </row>
    <row r="323" spans="2:65" s="1" customFormat="1" ht="16.5" customHeight="1">
      <c r="B323" s="31"/>
      <c r="C323" s="131" t="s">
        <v>264</v>
      </c>
      <c r="D323" s="131" t="s">
        <v>157</v>
      </c>
      <c r="E323" s="132" t="s">
        <v>354</v>
      </c>
      <c r="F323" s="133" t="s">
        <v>355</v>
      </c>
      <c r="G323" s="134" t="s">
        <v>210</v>
      </c>
      <c r="H323" s="135">
        <v>31.817</v>
      </c>
      <c r="I323" s="136"/>
      <c r="J323" s="137">
        <f>ROUND(I323*H323,2)</f>
        <v>0</v>
      </c>
      <c r="K323" s="133" t="s">
        <v>161</v>
      </c>
      <c r="L323" s="31"/>
      <c r="M323" s="138" t="s">
        <v>1</v>
      </c>
      <c r="N323" s="139" t="s">
        <v>43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162</v>
      </c>
      <c r="AT323" s="142" t="s">
        <v>157</v>
      </c>
      <c r="AU323" s="142" t="s">
        <v>88</v>
      </c>
      <c r="AY323" s="16" t="s">
        <v>155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86</v>
      </c>
      <c r="BK323" s="143">
        <f>ROUND(I323*H323,2)</f>
        <v>0</v>
      </c>
      <c r="BL323" s="16" t="s">
        <v>162</v>
      </c>
      <c r="BM323" s="142" t="s">
        <v>356</v>
      </c>
    </row>
    <row r="324" spans="2:65" s="1" customFormat="1" ht="11.25">
      <c r="B324" s="31"/>
      <c r="D324" s="144" t="s">
        <v>163</v>
      </c>
      <c r="F324" s="145" t="s">
        <v>355</v>
      </c>
      <c r="I324" s="146"/>
      <c r="L324" s="31"/>
      <c r="M324" s="147"/>
      <c r="T324" s="55"/>
      <c r="AT324" s="16" t="s">
        <v>163</v>
      </c>
      <c r="AU324" s="16" t="s">
        <v>88</v>
      </c>
    </row>
    <row r="325" spans="2:65" s="1" customFormat="1" ht="11.25">
      <c r="B325" s="31"/>
      <c r="D325" s="148" t="s">
        <v>165</v>
      </c>
      <c r="F325" s="149" t="s">
        <v>357</v>
      </c>
      <c r="I325" s="146"/>
      <c r="L325" s="31"/>
      <c r="M325" s="147"/>
      <c r="T325" s="55"/>
      <c r="AT325" s="16" t="s">
        <v>165</v>
      </c>
      <c r="AU325" s="16" t="s">
        <v>88</v>
      </c>
    </row>
    <row r="326" spans="2:65" s="1" customFormat="1" ht="24.2" customHeight="1">
      <c r="B326" s="31"/>
      <c r="C326" s="131" t="s">
        <v>358</v>
      </c>
      <c r="D326" s="131" t="s">
        <v>157</v>
      </c>
      <c r="E326" s="132" t="s">
        <v>359</v>
      </c>
      <c r="F326" s="133" t="s">
        <v>360</v>
      </c>
      <c r="G326" s="134" t="s">
        <v>210</v>
      </c>
      <c r="H326" s="135">
        <v>445.43799999999999</v>
      </c>
      <c r="I326" s="136"/>
      <c r="J326" s="137">
        <f>ROUND(I326*H326,2)</f>
        <v>0</v>
      </c>
      <c r="K326" s="133" t="s">
        <v>161</v>
      </c>
      <c r="L326" s="31"/>
      <c r="M326" s="138" t="s">
        <v>1</v>
      </c>
      <c r="N326" s="139" t="s">
        <v>43</v>
      </c>
      <c r="P326" s="140">
        <f>O326*H326</f>
        <v>0</v>
      </c>
      <c r="Q326" s="140">
        <v>0</v>
      </c>
      <c r="R326" s="140">
        <f>Q326*H326</f>
        <v>0</v>
      </c>
      <c r="S326" s="140">
        <v>0</v>
      </c>
      <c r="T326" s="141">
        <f>S326*H326</f>
        <v>0</v>
      </c>
      <c r="AR326" s="142" t="s">
        <v>162</v>
      </c>
      <c r="AT326" s="142" t="s">
        <v>157</v>
      </c>
      <c r="AU326" s="142" t="s">
        <v>88</v>
      </c>
      <c r="AY326" s="16" t="s">
        <v>155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86</v>
      </c>
      <c r="BK326" s="143">
        <f>ROUND(I326*H326,2)</f>
        <v>0</v>
      </c>
      <c r="BL326" s="16" t="s">
        <v>162</v>
      </c>
      <c r="BM326" s="142" t="s">
        <v>361</v>
      </c>
    </row>
    <row r="327" spans="2:65" s="1" customFormat="1" ht="11.25">
      <c r="B327" s="31"/>
      <c r="D327" s="144" t="s">
        <v>163</v>
      </c>
      <c r="F327" s="145" t="s">
        <v>360</v>
      </c>
      <c r="I327" s="146"/>
      <c r="L327" s="31"/>
      <c r="M327" s="147"/>
      <c r="T327" s="55"/>
      <c r="AT327" s="16" t="s">
        <v>163</v>
      </c>
      <c r="AU327" s="16" t="s">
        <v>88</v>
      </c>
    </row>
    <row r="328" spans="2:65" s="1" customFormat="1" ht="11.25">
      <c r="B328" s="31"/>
      <c r="D328" s="148" t="s">
        <v>165</v>
      </c>
      <c r="F328" s="149" t="s">
        <v>362</v>
      </c>
      <c r="I328" s="146"/>
      <c r="L328" s="31"/>
      <c r="M328" s="147"/>
      <c r="T328" s="55"/>
      <c r="AT328" s="16" t="s">
        <v>165</v>
      </c>
      <c r="AU328" s="16" t="s">
        <v>88</v>
      </c>
    </row>
    <row r="329" spans="2:65" s="12" customFormat="1" ht="11.25">
      <c r="B329" s="150"/>
      <c r="D329" s="144" t="s">
        <v>167</v>
      </c>
      <c r="E329" s="151" t="s">
        <v>1</v>
      </c>
      <c r="F329" s="152" t="s">
        <v>363</v>
      </c>
      <c r="H329" s="153">
        <v>445.43799999999999</v>
      </c>
      <c r="I329" s="154"/>
      <c r="L329" s="150"/>
      <c r="M329" s="155"/>
      <c r="T329" s="156"/>
      <c r="AT329" s="151" t="s">
        <v>167</v>
      </c>
      <c r="AU329" s="151" t="s">
        <v>88</v>
      </c>
      <c r="AV329" s="12" t="s">
        <v>88</v>
      </c>
      <c r="AW329" s="12" t="s">
        <v>34</v>
      </c>
      <c r="AX329" s="12" t="s">
        <v>78</v>
      </c>
      <c r="AY329" s="151" t="s">
        <v>155</v>
      </c>
    </row>
    <row r="330" spans="2:65" s="13" customFormat="1" ht="11.25">
      <c r="B330" s="157"/>
      <c r="D330" s="144" t="s">
        <v>167</v>
      </c>
      <c r="E330" s="158" t="s">
        <v>1</v>
      </c>
      <c r="F330" s="159" t="s">
        <v>169</v>
      </c>
      <c r="H330" s="160">
        <v>445.43799999999999</v>
      </c>
      <c r="I330" s="161"/>
      <c r="L330" s="157"/>
      <c r="M330" s="162"/>
      <c r="T330" s="163"/>
      <c r="AT330" s="158" t="s">
        <v>167</v>
      </c>
      <c r="AU330" s="158" t="s">
        <v>88</v>
      </c>
      <c r="AV330" s="13" t="s">
        <v>162</v>
      </c>
      <c r="AW330" s="13" t="s">
        <v>34</v>
      </c>
      <c r="AX330" s="13" t="s">
        <v>86</v>
      </c>
      <c r="AY330" s="158" t="s">
        <v>155</v>
      </c>
    </row>
    <row r="331" spans="2:65" s="1" customFormat="1" ht="24.2" customHeight="1">
      <c r="B331" s="31"/>
      <c r="C331" s="131" t="s">
        <v>274</v>
      </c>
      <c r="D331" s="131" t="s">
        <v>157</v>
      </c>
      <c r="E331" s="132" t="s">
        <v>364</v>
      </c>
      <c r="F331" s="133" t="s">
        <v>365</v>
      </c>
      <c r="G331" s="134" t="s">
        <v>210</v>
      </c>
      <c r="H331" s="135">
        <v>31.817</v>
      </c>
      <c r="I331" s="136"/>
      <c r="J331" s="137">
        <f>ROUND(I331*H331,2)</f>
        <v>0</v>
      </c>
      <c r="K331" s="133" t="s">
        <v>161</v>
      </c>
      <c r="L331" s="31"/>
      <c r="M331" s="138" t="s">
        <v>1</v>
      </c>
      <c r="N331" s="139" t="s">
        <v>43</v>
      </c>
      <c r="P331" s="140">
        <f>O331*H331</f>
        <v>0</v>
      </c>
      <c r="Q331" s="140">
        <v>0</v>
      </c>
      <c r="R331" s="140">
        <f>Q331*H331</f>
        <v>0</v>
      </c>
      <c r="S331" s="140">
        <v>0</v>
      </c>
      <c r="T331" s="141">
        <f>S331*H331</f>
        <v>0</v>
      </c>
      <c r="AR331" s="142" t="s">
        <v>162</v>
      </c>
      <c r="AT331" s="142" t="s">
        <v>157</v>
      </c>
      <c r="AU331" s="142" t="s">
        <v>88</v>
      </c>
      <c r="AY331" s="16" t="s">
        <v>155</v>
      </c>
      <c r="BE331" s="143">
        <f>IF(N331="základní",J331,0)</f>
        <v>0</v>
      </c>
      <c r="BF331" s="143">
        <f>IF(N331="snížená",J331,0)</f>
        <v>0</v>
      </c>
      <c r="BG331" s="143">
        <f>IF(N331="zákl. přenesená",J331,0)</f>
        <v>0</v>
      </c>
      <c r="BH331" s="143">
        <f>IF(N331="sníž. přenesená",J331,0)</f>
        <v>0</v>
      </c>
      <c r="BI331" s="143">
        <f>IF(N331="nulová",J331,0)</f>
        <v>0</v>
      </c>
      <c r="BJ331" s="16" t="s">
        <v>86</v>
      </c>
      <c r="BK331" s="143">
        <f>ROUND(I331*H331,2)</f>
        <v>0</v>
      </c>
      <c r="BL331" s="16" t="s">
        <v>162</v>
      </c>
      <c r="BM331" s="142" t="s">
        <v>366</v>
      </c>
    </row>
    <row r="332" spans="2:65" s="1" customFormat="1" ht="11.25">
      <c r="B332" s="31"/>
      <c r="D332" s="144" t="s">
        <v>163</v>
      </c>
      <c r="F332" s="145" t="s">
        <v>365</v>
      </c>
      <c r="I332" s="146"/>
      <c r="L332" s="31"/>
      <c r="M332" s="147"/>
      <c r="T332" s="55"/>
      <c r="AT332" s="16" t="s">
        <v>163</v>
      </c>
      <c r="AU332" s="16" t="s">
        <v>88</v>
      </c>
    </row>
    <row r="333" spans="2:65" s="1" customFormat="1" ht="11.25">
      <c r="B333" s="31"/>
      <c r="D333" s="148" t="s">
        <v>165</v>
      </c>
      <c r="F333" s="149" t="s">
        <v>367</v>
      </c>
      <c r="I333" s="146"/>
      <c r="L333" s="31"/>
      <c r="M333" s="147"/>
      <c r="T333" s="55"/>
      <c r="AT333" s="16" t="s">
        <v>165</v>
      </c>
      <c r="AU333" s="16" t="s">
        <v>88</v>
      </c>
    </row>
    <row r="334" spans="2:65" s="1" customFormat="1" ht="44.25" customHeight="1">
      <c r="B334" s="31"/>
      <c r="C334" s="131" t="s">
        <v>368</v>
      </c>
      <c r="D334" s="131" t="s">
        <v>157</v>
      </c>
      <c r="E334" s="132" t="s">
        <v>369</v>
      </c>
      <c r="F334" s="133" t="s">
        <v>370</v>
      </c>
      <c r="G334" s="134" t="s">
        <v>210</v>
      </c>
      <c r="H334" s="135">
        <v>5.702</v>
      </c>
      <c r="I334" s="136"/>
      <c r="J334" s="137">
        <f>ROUND(I334*H334,2)</f>
        <v>0</v>
      </c>
      <c r="K334" s="133" t="s">
        <v>256</v>
      </c>
      <c r="L334" s="31"/>
      <c r="M334" s="138" t="s">
        <v>1</v>
      </c>
      <c r="N334" s="139" t="s">
        <v>43</v>
      </c>
      <c r="P334" s="140">
        <f>O334*H334</f>
        <v>0</v>
      </c>
      <c r="Q334" s="140">
        <v>0</v>
      </c>
      <c r="R334" s="140">
        <f>Q334*H334</f>
        <v>0</v>
      </c>
      <c r="S334" s="140">
        <v>0</v>
      </c>
      <c r="T334" s="141">
        <f>S334*H334</f>
        <v>0</v>
      </c>
      <c r="AR334" s="142" t="s">
        <v>162</v>
      </c>
      <c r="AT334" s="142" t="s">
        <v>157</v>
      </c>
      <c r="AU334" s="142" t="s">
        <v>88</v>
      </c>
      <c r="AY334" s="16" t="s">
        <v>155</v>
      </c>
      <c r="BE334" s="143">
        <f>IF(N334="základní",J334,0)</f>
        <v>0</v>
      </c>
      <c r="BF334" s="143">
        <f>IF(N334="snížená",J334,0)</f>
        <v>0</v>
      </c>
      <c r="BG334" s="143">
        <f>IF(N334="zákl. přenesená",J334,0)</f>
        <v>0</v>
      </c>
      <c r="BH334" s="143">
        <f>IF(N334="sníž. přenesená",J334,0)</f>
        <v>0</v>
      </c>
      <c r="BI334" s="143">
        <f>IF(N334="nulová",J334,0)</f>
        <v>0</v>
      </c>
      <c r="BJ334" s="16" t="s">
        <v>86</v>
      </c>
      <c r="BK334" s="143">
        <f>ROUND(I334*H334,2)</f>
        <v>0</v>
      </c>
      <c r="BL334" s="16" t="s">
        <v>162</v>
      </c>
      <c r="BM334" s="142" t="s">
        <v>371</v>
      </c>
    </row>
    <row r="335" spans="2:65" s="1" customFormat="1" ht="29.25">
      <c r="B335" s="31"/>
      <c r="D335" s="144" t="s">
        <v>163</v>
      </c>
      <c r="F335" s="145" t="s">
        <v>370</v>
      </c>
      <c r="I335" s="146"/>
      <c r="L335" s="31"/>
      <c r="M335" s="147"/>
      <c r="T335" s="55"/>
      <c r="AT335" s="16" t="s">
        <v>163</v>
      </c>
      <c r="AU335" s="16" t="s">
        <v>88</v>
      </c>
    </row>
    <row r="336" spans="2:65" s="12" customFormat="1" ht="11.25">
      <c r="B336" s="150"/>
      <c r="D336" s="144" t="s">
        <v>167</v>
      </c>
      <c r="E336" s="151" t="s">
        <v>1</v>
      </c>
      <c r="F336" s="152" t="s">
        <v>372</v>
      </c>
      <c r="H336" s="153">
        <v>5.702</v>
      </c>
      <c r="I336" s="154"/>
      <c r="L336" s="150"/>
      <c r="M336" s="155"/>
      <c r="T336" s="156"/>
      <c r="AT336" s="151" t="s">
        <v>167</v>
      </c>
      <c r="AU336" s="151" t="s">
        <v>88</v>
      </c>
      <c r="AV336" s="12" t="s">
        <v>88</v>
      </c>
      <c r="AW336" s="12" t="s">
        <v>34</v>
      </c>
      <c r="AX336" s="12" t="s">
        <v>78</v>
      </c>
      <c r="AY336" s="151" t="s">
        <v>155</v>
      </c>
    </row>
    <row r="337" spans="2:65" s="13" customFormat="1" ht="11.25">
      <c r="B337" s="157"/>
      <c r="D337" s="144" t="s">
        <v>167</v>
      </c>
      <c r="E337" s="158" t="s">
        <v>1</v>
      </c>
      <c r="F337" s="159" t="s">
        <v>169</v>
      </c>
      <c r="H337" s="160">
        <v>5.702</v>
      </c>
      <c r="I337" s="161"/>
      <c r="L337" s="157"/>
      <c r="M337" s="162"/>
      <c r="T337" s="163"/>
      <c r="AT337" s="158" t="s">
        <v>167</v>
      </c>
      <c r="AU337" s="158" t="s">
        <v>88</v>
      </c>
      <c r="AV337" s="13" t="s">
        <v>162</v>
      </c>
      <c r="AW337" s="13" t="s">
        <v>34</v>
      </c>
      <c r="AX337" s="13" t="s">
        <v>86</v>
      </c>
      <c r="AY337" s="158" t="s">
        <v>155</v>
      </c>
    </row>
    <row r="338" spans="2:65" s="11" customFormat="1" ht="22.9" customHeight="1">
      <c r="B338" s="119"/>
      <c r="D338" s="120" t="s">
        <v>77</v>
      </c>
      <c r="E338" s="129" t="s">
        <v>373</v>
      </c>
      <c r="F338" s="129" t="s">
        <v>374</v>
      </c>
      <c r="I338" s="122"/>
      <c r="J338" s="130">
        <f>BK338</f>
        <v>0</v>
      </c>
      <c r="L338" s="119"/>
      <c r="M338" s="124"/>
      <c r="P338" s="125">
        <f>SUM(P339:P341)</f>
        <v>0</v>
      </c>
      <c r="R338" s="125">
        <f>SUM(R339:R341)</f>
        <v>0</v>
      </c>
      <c r="T338" s="126">
        <f>SUM(T339:T341)</f>
        <v>0</v>
      </c>
      <c r="AR338" s="120" t="s">
        <v>86</v>
      </c>
      <c r="AT338" s="127" t="s">
        <v>77</v>
      </c>
      <c r="AU338" s="127" t="s">
        <v>86</v>
      </c>
      <c r="AY338" s="120" t="s">
        <v>155</v>
      </c>
      <c r="BK338" s="128">
        <f>SUM(BK339:BK341)</f>
        <v>0</v>
      </c>
    </row>
    <row r="339" spans="2:65" s="1" customFormat="1" ht="24.2" customHeight="1">
      <c r="B339" s="31"/>
      <c r="C339" s="131" t="s">
        <v>278</v>
      </c>
      <c r="D339" s="131" t="s">
        <v>157</v>
      </c>
      <c r="E339" s="132" t="s">
        <v>375</v>
      </c>
      <c r="F339" s="133" t="s">
        <v>376</v>
      </c>
      <c r="G339" s="134" t="s">
        <v>210</v>
      </c>
      <c r="H339" s="135">
        <v>31.817</v>
      </c>
      <c r="I339" s="136"/>
      <c r="J339" s="137">
        <f>ROUND(I339*H339,2)</f>
        <v>0</v>
      </c>
      <c r="K339" s="133" t="s">
        <v>161</v>
      </c>
      <c r="L339" s="31"/>
      <c r="M339" s="138" t="s">
        <v>1</v>
      </c>
      <c r="N339" s="139" t="s">
        <v>43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162</v>
      </c>
      <c r="AT339" s="142" t="s">
        <v>157</v>
      </c>
      <c r="AU339" s="142" t="s">
        <v>88</v>
      </c>
      <c r="AY339" s="16" t="s">
        <v>155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86</v>
      </c>
      <c r="BK339" s="143">
        <f>ROUND(I339*H339,2)</f>
        <v>0</v>
      </c>
      <c r="BL339" s="16" t="s">
        <v>162</v>
      </c>
      <c r="BM339" s="142" t="s">
        <v>377</v>
      </c>
    </row>
    <row r="340" spans="2:65" s="1" customFormat="1" ht="11.25">
      <c r="B340" s="31"/>
      <c r="D340" s="144" t="s">
        <v>163</v>
      </c>
      <c r="F340" s="145" t="s">
        <v>376</v>
      </c>
      <c r="I340" s="146"/>
      <c r="L340" s="31"/>
      <c r="M340" s="147"/>
      <c r="T340" s="55"/>
      <c r="AT340" s="16" t="s">
        <v>163</v>
      </c>
      <c r="AU340" s="16" t="s">
        <v>88</v>
      </c>
    </row>
    <row r="341" spans="2:65" s="1" customFormat="1" ht="11.25">
      <c r="B341" s="31"/>
      <c r="D341" s="148" t="s">
        <v>165</v>
      </c>
      <c r="F341" s="149" t="s">
        <v>378</v>
      </c>
      <c r="I341" s="146"/>
      <c r="L341" s="31"/>
      <c r="M341" s="180"/>
      <c r="N341" s="181"/>
      <c r="O341" s="181"/>
      <c r="P341" s="181"/>
      <c r="Q341" s="181"/>
      <c r="R341" s="181"/>
      <c r="S341" s="181"/>
      <c r="T341" s="182"/>
      <c r="AT341" s="16" t="s">
        <v>165</v>
      </c>
      <c r="AU341" s="16" t="s">
        <v>88</v>
      </c>
    </row>
    <row r="342" spans="2:65" s="1" customFormat="1" ht="6.95" customHeight="1">
      <c r="B342" s="43"/>
      <c r="C342" s="44"/>
      <c r="D342" s="44"/>
      <c r="E342" s="44"/>
      <c r="F342" s="44"/>
      <c r="G342" s="44"/>
      <c r="H342" s="44"/>
      <c r="I342" s="44"/>
      <c r="J342" s="44"/>
      <c r="K342" s="44"/>
      <c r="L342" s="31"/>
    </row>
  </sheetData>
  <sheetProtection algorithmName="SHA-512" hashValue="LZDYgDrTeWJBDhcjeD9qdjgFymVQNPfqKEV+0ze7QaQWAlzikHoFNCiTVaHlibj0VuD0gq/0tEWkl3PZ7LpyUw==" saltValue="onoDIBTsJm6TehYE/Y7CovHd25aokVOyfFlIc67dT8dQViMSB+2XHamcKaeuHQRYZbL5SxJ33uenraYkh5YkRw==" spinCount="100000" sheet="1" objects="1" scenarios="1" formatColumns="0" formatRows="0" autoFilter="0"/>
  <autoFilter ref="C121:K341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27" r:id="rId1" xr:uid="{00000000-0004-0000-0100-000000000000}"/>
    <hyperlink ref="F132" r:id="rId2" xr:uid="{00000000-0004-0000-0100-000001000000}"/>
    <hyperlink ref="F139" r:id="rId3" xr:uid="{00000000-0004-0000-0100-000002000000}"/>
    <hyperlink ref="F146" r:id="rId4" xr:uid="{00000000-0004-0000-0100-000003000000}"/>
    <hyperlink ref="F151" r:id="rId5" xr:uid="{00000000-0004-0000-0100-000004000000}"/>
    <hyperlink ref="F156" r:id="rId6" xr:uid="{00000000-0004-0000-0100-000005000000}"/>
    <hyperlink ref="F163" r:id="rId7" xr:uid="{00000000-0004-0000-0100-000006000000}"/>
    <hyperlink ref="F173" r:id="rId8" xr:uid="{00000000-0004-0000-0100-000007000000}"/>
    <hyperlink ref="F178" r:id="rId9" xr:uid="{00000000-0004-0000-0100-000008000000}"/>
    <hyperlink ref="F181" r:id="rId10" xr:uid="{00000000-0004-0000-0100-000009000000}"/>
    <hyperlink ref="F186" r:id="rId11" xr:uid="{00000000-0004-0000-0100-00000A000000}"/>
    <hyperlink ref="F191" r:id="rId12" xr:uid="{00000000-0004-0000-0100-00000B000000}"/>
    <hyperlink ref="F197" r:id="rId13" xr:uid="{00000000-0004-0000-0100-00000C000000}"/>
    <hyperlink ref="F202" r:id="rId14" xr:uid="{00000000-0004-0000-0100-00000D000000}"/>
    <hyperlink ref="F216" r:id="rId15" xr:uid="{00000000-0004-0000-0100-00000E000000}"/>
    <hyperlink ref="F240" r:id="rId16" xr:uid="{00000000-0004-0000-0100-00000F000000}"/>
    <hyperlink ref="F250" r:id="rId17" xr:uid="{00000000-0004-0000-0100-000010000000}"/>
    <hyperlink ref="F265" r:id="rId18" xr:uid="{00000000-0004-0000-0100-000011000000}"/>
    <hyperlink ref="F273" r:id="rId19" xr:uid="{00000000-0004-0000-0100-000012000000}"/>
    <hyperlink ref="F279" r:id="rId20" xr:uid="{00000000-0004-0000-0100-000013000000}"/>
    <hyperlink ref="F291" r:id="rId21" xr:uid="{00000000-0004-0000-0100-000014000000}"/>
    <hyperlink ref="F302" r:id="rId22" xr:uid="{00000000-0004-0000-0100-000015000000}"/>
    <hyperlink ref="F315" r:id="rId23" xr:uid="{00000000-0004-0000-0100-000016000000}"/>
    <hyperlink ref="F320" r:id="rId24" xr:uid="{00000000-0004-0000-0100-000017000000}"/>
    <hyperlink ref="F325" r:id="rId25" xr:uid="{00000000-0004-0000-0100-000018000000}"/>
    <hyperlink ref="F328" r:id="rId26" xr:uid="{00000000-0004-0000-0100-000019000000}"/>
    <hyperlink ref="F333" r:id="rId27" xr:uid="{00000000-0004-0000-0100-00001A000000}"/>
    <hyperlink ref="F341" r:id="rId28" xr:uid="{00000000-0004-0000-0100-00001B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4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91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30" customHeight="1">
      <c r="B9" s="31"/>
      <c r="E9" s="190" t="s">
        <v>379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ROUND((SUM(BE121:BE247)),  2)</f>
        <v>0</v>
      </c>
      <c r="I33" s="91">
        <v>0.21</v>
      </c>
      <c r="J33" s="90">
        <f>ROUND(((SUM(BE121:BE247))*I33),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ROUND((SUM(BF121:BF247)),  2)</f>
        <v>0</v>
      </c>
      <c r="I34" s="91">
        <v>0.12</v>
      </c>
      <c r="J34" s="90">
        <f>ROUND(((SUM(BF121:BF247))*I34),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ROUND((SUM(BG121:BG247)),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ROUND((SUM(BH121:BH247)),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ROUND((SUM(BI121:BI247)),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30" customHeight="1">
      <c r="B87" s="31"/>
      <c r="E87" s="190" t="str">
        <f>E9</f>
        <v>SO 102.1 - Úprava křižovatky E. Rošického-Pavlovova + chodník k domu E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J121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J148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J175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J194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J242</f>
        <v>0</v>
      </c>
      <c r="L101" s="103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140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 xml:space="preserve"> ZVÝŠENÍ BEZPEČNOSTI DOPRAVY V JIHLAVĚ – VII.ETAPA – CHODNÍKY UL. EVŽENA ROŠICKÉHO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126</v>
      </c>
      <c r="L112" s="31"/>
    </row>
    <row r="113" spans="2:65" s="1" customFormat="1" ht="30" customHeight="1">
      <c r="B113" s="31"/>
      <c r="E113" s="190" t="str">
        <f>E9</f>
        <v>SO 102.1 - Úprava křižovatky E. Rošického-Pavlovova + chodník k domu E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16. 2. 2026</v>
      </c>
      <c r="L115" s="31"/>
    </row>
    <row r="116" spans="2:65" s="1" customFormat="1" ht="6.95" customHeight="1">
      <c r="B116" s="31"/>
      <c r="L116" s="31"/>
    </row>
    <row r="117" spans="2:65" s="1" customFormat="1" ht="40.15" customHeight="1">
      <c r="B117" s="31"/>
      <c r="C117" s="26" t="s">
        <v>24</v>
      </c>
      <c r="F117" s="24" t="str">
        <f>E15</f>
        <v xml:space="preserve">Magistrát města Jihlavy, Masarykovo náměstí 97/1, </v>
      </c>
      <c r="I117" s="26" t="s">
        <v>31</v>
      </c>
      <c r="J117" s="29" t="str">
        <f>E21</f>
        <v>STAVOSPOL PSK s.r.o., Sluneční 29,  586 01 Jihlava</v>
      </c>
      <c r="L117" s="31"/>
    </row>
    <row r="118" spans="2:65" s="1" customFormat="1" ht="15.2" customHeight="1">
      <c r="B118" s="31"/>
      <c r="C118" s="26" t="s">
        <v>29</v>
      </c>
      <c r="F118" s="24" t="str">
        <f>IF(E18="","",E18)</f>
        <v>Vyplň údaj</v>
      </c>
      <c r="I118" s="26" t="s">
        <v>35</v>
      </c>
      <c r="J118" s="29" t="str">
        <f>E24</f>
        <v xml:space="preserve">Ing. Michal Founě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141</v>
      </c>
      <c r="D120" s="113" t="s">
        <v>63</v>
      </c>
      <c r="E120" s="113" t="s">
        <v>59</v>
      </c>
      <c r="F120" s="113" t="s">
        <v>60</v>
      </c>
      <c r="G120" s="113" t="s">
        <v>142</v>
      </c>
      <c r="H120" s="113" t="s">
        <v>143</v>
      </c>
      <c r="I120" s="113" t="s">
        <v>144</v>
      </c>
      <c r="J120" s="113" t="s">
        <v>131</v>
      </c>
      <c r="K120" s="114" t="s">
        <v>145</v>
      </c>
      <c r="L120" s="111"/>
      <c r="M120" s="58" t="s">
        <v>1</v>
      </c>
      <c r="N120" s="59" t="s">
        <v>42</v>
      </c>
      <c r="O120" s="59" t="s">
        <v>146</v>
      </c>
      <c r="P120" s="59" t="s">
        <v>147</v>
      </c>
      <c r="Q120" s="59" t="s">
        <v>148</v>
      </c>
      <c r="R120" s="59" t="s">
        <v>149</v>
      </c>
      <c r="S120" s="59" t="s">
        <v>150</v>
      </c>
      <c r="T120" s="60" t="s">
        <v>151</v>
      </c>
    </row>
    <row r="121" spans="2:65" s="1" customFormat="1" ht="22.9" customHeight="1">
      <c r="B121" s="31"/>
      <c r="C121" s="63" t="s">
        <v>152</v>
      </c>
      <c r="J121" s="115">
        <f>BK121</f>
        <v>0</v>
      </c>
      <c r="L121" s="31"/>
      <c r="M121" s="61"/>
      <c r="N121" s="52"/>
      <c r="O121" s="52"/>
      <c r="P121" s="116">
        <f>P122+P148+P175+P194+P242</f>
        <v>0</v>
      </c>
      <c r="Q121" s="52"/>
      <c r="R121" s="116">
        <f>R122+R148+R175+R194+R242</f>
        <v>0</v>
      </c>
      <c r="S121" s="52"/>
      <c r="T121" s="117">
        <f>T122+T148+T175+T194+T242</f>
        <v>0</v>
      </c>
      <c r="AT121" s="16" t="s">
        <v>77</v>
      </c>
      <c r="AU121" s="16" t="s">
        <v>133</v>
      </c>
      <c r="BK121" s="118">
        <f>BK122+BK148+BK175+BK194+BK242</f>
        <v>0</v>
      </c>
    </row>
    <row r="122" spans="2:65" s="11" customFormat="1" ht="25.9" customHeight="1">
      <c r="B122" s="119"/>
      <c r="D122" s="120" t="s">
        <v>77</v>
      </c>
      <c r="E122" s="121" t="s">
        <v>86</v>
      </c>
      <c r="F122" s="121" t="s">
        <v>156</v>
      </c>
      <c r="I122" s="122"/>
      <c r="J122" s="123">
        <f>BK122</f>
        <v>0</v>
      </c>
      <c r="L122" s="119"/>
      <c r="M122" s="124"/>
      <c r="P122" s="125">
        <f>SUM(P123:P147)</f>
        <v>0</v>
      </c>
      <c r="R122" s="125">
        <f>SUM(R123:R147)</f>
        <v>0</v>
      </c>
      <c r="T122" s="126">
        <f>SUM(T123:T147)</f>
        <v>0</v>
      </c>
      <c r="AR122" s="120" t="s">
        <v>86</v>
      </c>
      <c r="AT122" s="127" t="s">
        <v>77</v>
      </c>
      <c r="AU122" s="127" t="s">
        <v>78</v>
      </c>
      <c r="AY122" s="120" t="s">
        <v>155</v>
      </c>
      <c r="BK122" s="128">
        <f>SUM(BK123:BK147)</f>
        <v>0</v>
      </c>
    </row>
    <row r="123" spans="2:65" s="1" customFormat="1" ht="66.75" customHeight="1">
      <c r="B123" s="31"/>
      <c r="C123" s="131" t="s">
        <v>86</v>
      </c>
      <c r="D123" s="131" t="s">
        <v>157</v>
      </c>
      <c r="E123" s="132" t="s">
        <v>385</v>
      </c>
      <c r="F123" s="133" t="s">
        <v>386</v>
      </c>
      <c r="G123" s="134" t="s">
        <v>160</v>
      </c>
      <c r="H123" s="135">
        <v>10.9</v>
      </c>
      <c r="I123" s="136"/>
      <c r="J123" s="137">
        <f>ROUND(I123*H123,2)</f>
        <v>0</v>
      </c>
      <c r="K123" s="133" t="s">
        <v>161</v>
      </c>
      <c r="L123" s="31"/>
      <c r="M123" s="138" t="s">
        <v>1</v>
      </c>
      <c r="N123" s="139" t="s">
        <v>43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162</v>
      </c>
      <c r="AT123" s="142" t="s">
        <v>157</v>
      </c>
      <c r="AU123" s="142" t="s">
        <v>86</v>
      </c>
      <c r="AY123" s="16" t="s">
        <v>155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86</v>
      </c>
      <c r="BK123" s="143">
        <f>ROUND(I123*H123,2)</f>
        <v>0</v>
      </c>
      <c r="BL123" s="16" t="s">
        <v>162</v>
      </c>
      <c r="BM123" s="142" t="s">
        <v>88</v>
      </c>
    </row>
    <row r="124" spans="2:65" s="1" customFormat="1" ht="58.5">
      <c r="B124" s="31"/>
      <c r="D124" s="144" t="s">
        <v>163</v>
      </c>
      <c r="F124" s="145" t="s">
        <v>387</v>
      </c>
      <c r="I124" s="146"/>
      <c r="L124" s="31"/>
      <c r="M124" s="147"/>
      <c r="T124" s="55"/>
      <c r="AT124" s="16" t="s">
        <v>163</v>
      </c>
      <c r="AU124" s="16" t="s">
        <v>86</v>
      </c>
    </row>
    <row r="125" spans="2:65" s="1" customFormat="1" ht="11.25">
      <c r="B125" s="31"/>
      <c r="D125" s="148" t="s">
        <v>165</v>
      </c>
      <c r="F125" s="149" t="s">
        <v>388</v>
      </c>
      <c r="I125" s="146"/>
      <c r="L125" s="31"/>
      <c r="M125" s="147"/>
      <c r="T125" s="55"/>
      <c r="AT125" s="16" t="s">
        <v>165</v>
      </c>
      <c r="AU125" s="16" t="s">
        <v>86</v>
      </c>
    </row>
    <row r="126" spans="2:65" s="12" customFormat="1" ht="11.25">
      <c r="B126" s="150"/>
      <c r="D126" s="144" t="s">
        <v>167</v>
      </c>
      <c r="E126" s="151" t="s">
        <v>1</v>
      </c>
      <c r="F126" s="152" t="s">
        <v>389</v>
      </c>
      <c r="H126" s="153">
        <v>10.9</v>
      </c>
      <c r="I126" s="154"/>
      <c r="L126" s="150"/>
      <c r="M126" s="155"/>
      <c r="T126" s="156"/>
      <c r="AT126" s="151" t="s">
        <v>167</v>
      </c>
      <c r="AU126" s="151" t="s">
        <v>86</v>
      </c>
      <c r="AV126" s="12" t="s">
        <v>88</v>
      </c>
      <c r="AW126" s="12" t="s">
        <v>34</v>
      </c>
      <c r="AX126" s="12" t="s">
        <v>78</v>
      </c>
      <c r="AY126" s="151" t="s">
        <v>155</v>
      </c>
    </row>
    <row r="127" spans="2:65" s="13" customFormat="1" ht="11.25">
      <c r="B127" s="157"/>
      <c r="D127" s="144" t="s">
        <v>167</v>
      </c>
      <c r="E127" s="158" t="s">
        <v>1</v>
      </c>
      <c r="F127" s="159" t="s">
        <v>169</v>
      </c>
      <c r="H127" s="160">
        <v>10.9</v>
      </c>
      <c r="I127" s="161"/>
      <c r="L127" s="157"/>
      <c r="M127" s="162"/>
      <c r="T127" s="163"/>
      <c r="AT127" s="158" t="s">
        <v>167</v>
      </c>
      <c r="AU127" s="158" t="s">
        <v>86</v>
      </c>
      <c r="AV127" s="13" t="s">
        <v>162</v>
      </c>
      <c r="AW127" s="13" t="s">
        <v>34</v>
      </c>
      <c r="AX127" s="13" t="s">
        <v>86</v>
      </c>
      <c r="AY127" s="158" t="s">
        <v>155</v>
      </c>
    </row>
    <row r="128" spans="2:65" s="1" customFormat="1" ht="24.2" customHeight="1">
      <c r="B128" s="31"/>
      <c r="C128" s="131" t="s">
        <v>88</v>
      </c>
      <c r="D128" s="131" t="s">
        <v>157</v>
      </c>
      <c r="E128" s="132" t="s">
        <v>181</v>
      </c>
      <c r="F128" s="133" t="s">
        <v>390</v>
      </c>
      <c r="G128" s="134" t="s">
        <v>160</v>
      </c>
      <c r="H128" s="135">
        <v>10.9</v>
      </c>
      <c r="I128" s="136"/>
      <c r="J128" s="137">
        <f>ROUND(I128*H128,2)</f>
        <v>0</v>
      </c>
      <c r="K128" s="133" t="s">
        <v>161</v>
      </c>
      <c r="L128" s="31"/>
      <c r="M128" s="138" t="s">
        <v>1</v>
      </c>
      <c r="N128" s="139" t="s">
        <v>43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162</v>
      </c>
      <c r="AT128" s="142" t="s">
        <v>157</v>
      </c>
      <c r="AU128" s="142" t="s">
        <v>86</v>
      </c>
      <c r="AY128" s="16" t="s">
        <v>155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86</v>
      </c>
      <c r="BK128" s="143">
        <f>ROUND(I128*H128,2)</f>
        <v>0</v>
      </c>
      <c r="BL128" s="16" t="s">
        <v>162</v>
      </c>
      <c r="BM128" s="142" t="s">
        <v>162</v>
      </c>
    </row>
    <row r="129" spans="2:65" s="1" customFormat="1" ht="19.5">
      <c r="B129" s="31"/>
      <c r="D129" s="144" t="s">
        <v>163</v>
      </c>
      <c r="F129" s="145" t="s">
        <v>390</v>
      </c>
      <c r="I129" s="146"/>
      <c r="L129" s="31"/>
      <c r="M129" s="147"/>
      <c r="T129" s="55"/>
      <c r="AT129" s="16" t="s">
        <v>163</v>
      </c>
      <c r="AU129" s="16" t="s">
        <v>86</v>
      </c>
    </row>
    <row r="130" spans="2:65" s="1" customFormat="1" ht="11.25">
      <c r="B130" s="31"/>
      <c r="D130" s="148" t="s">
        <v>165</v>
      </c>
      <c r="F130" s="149" t="s">
        <v>184</v>
      </c>
      <c r="I130" s="146"/>
      <c r="L130" s="31"/>
      <c r="M130" s="147"/>
      <c r="T130" s="55"/>
      <c r="AT130" s="16" t="s">
        <v>165</v>
      </c>
      <c r="AU130" s="16" t="s">
        <v>86</v>
      </c>
    </row>
    <row r="131" spans="2:65" s="12" customFormat="1" ht="11.25">
      <c r="B131" s="150"/>
      <c r="D131" s="144" t="s">
        <v>167</v>
      </c>
      <c r="E131" s="151" t="s">
        <v>1</v>
      </c>
      <c r="F131" s="152" t="s">
        <v>389</v>
      </c>
      <c r="H131" s="153">
        <v>10.9</v>
      </c>
      <c r="I131" s="154"/>
      <c r="L131" s="150"/>
      <c r="M131" s="155"/>
      <c r="T131" s="156"/>
      <c r="AT131" s="151" t="s">
        <v>167</v>
      </c>
      <c r="AU131" s="151" t="s">
        <v>86</v>
      </c>
      <c r="AV131" s="12" t="s">
        <v>88</v>
      </c>
      <c r="AW131" s="12" t="s">
        <v>34</v>
      </c>
      <c r="AX131" s="12" t="s">
        <v>78</v>
      </c>
      <c r="AY131" s="151" t="s">
        <v>155</v>
      </c>
    </row>
    <row r="132" spans="2:65" s="13" customFormat="1" ht="11.25">
      <c r="B132" s="157"/>
      <c r="D132" s="144" t="s">
        <v>167</v>
      </c>
      <c r="E132" s="158" t="s">
        <v>1</v>
      </c>
      <c r="F132" s="159" t="s">
        <v>169</v>
      </c>
      <c r="H132" s="160">
        <v>10.9</v>
      </c>
      <c r="I132" s="161"/>
      <c r="L132" s="157"/>
      <c r="M132" s="162"/>
      <c r="T132" s="163"/>
      <c r="AT132" s="158" t="s">
        <v>167</v>
      </c>
      <c r="AU132" s="158" t="s">
        <v>86</v>
      </c>
      <c r="AV132" s="13" t="s">
        <v>162</v>
      </c>
      <c r="AW132" s="13" t="s">
        <v>34</v>
      </c>
      <c r="AX132" s="13" t="s">
        <v>86</v>
      </c>
      <c r="AY132" s="158" t="s">
        <v>155</v>
      </c>
    </row>
    <row r="133" spans="2:65" s="1" customFormat="1" ht="16.5" customHeight="1">
      <c r="B133" s="31"/>
      <c r="C133" s="131" t="s">
        <v>176</v>
      </c>
      <c r="D133" s="131" t="s">
        <v>157</v>
      </c>
      <c r="E133" s="132" t="s">
        <v>187</v>
      </c>
      <c r="F133" s="133" t="s">
        <v>188</v>
      </c>
      <c r="G133" s="134" t="s">
        <v>189</v>
      </c>
      <c r="H133" s="135">
        <v>7</v>
      </c>
      <c r="I133" s="136"/>
      <c r="J133" s="137">
        <f>ROUND(I133*H133,2)</f>
        <v>0</v>
      </c>
      <c r="K133" s="133" t="s">
        <v>161</v>
      </c>
      <c r="L133" s="31"/>
      <c r="M133" s="138" t="s">
        <v>1</v>
      </c>
      <c r="N133" s="139" t="s">
        <v>43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162</v>
      </c>
      <c r="AT133" s="142" t="s">
        <v>157</v>
      </c>
      <c r="AU133" s="142" t="s">
        <v>86</v>
      </c>
      <c r="AY133" s="16" t="s">
        <v>155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86</v>
      </c>
      <c r="BK133" s="143">
        <f>ROUND(I133*H133,2)</f>
        <v>0</v>
      </c>
      <c r="BL133" s="16" t="s">
        <v>162</v>
      </c>
      <c r="BM133" s="142" t="s">
        <v>179</v>
      </c>
    </row>
    <row r="134" spans="2:65" s="1" customFormat="1" ht="11.25">
      <c r="B134" s="31"/>
      <c r="D134" s="144" t="s">
        <v>163</v>
      </c>
      <c r="F134" s="145" t="s">
        <v>188</v>
      </c>
      <c r="I134" s="146"/>
      <c r="L134" s="31"/>
      <c r="M134" s="147"/>
      <c r="T134" s="55"/>
      <c r="AT134" s="16" t="s">
        <v>163</v>
      </c>
      <c r="AU134" s="16" t="s">
        <v>86</v>
      </c>
    </row>
    <row r="135" spans="2:65" s="1" customFormat="1" ht="11.25">
      <c r="B135" s="31"/>
      <c r="D135" s="148" t="s">
        <v>165</v>
      </c>
      <c r="F135" s="149" t="s">
        <v>191</v>
      </c>
      <c r="I135" s="146"/>
      <c r="L135" s="31"/>
      <c r="M135" s="147"/>
      <c r="T135" s="55"/>
      <c r="AT135" s="16" t="s">
        <v>165</v>
      </c>
      <c r="AU135" s="16" t="s">
        <v>86</v>
      </c>
    </row>
    <row r="136" spans="2:65" s="12" customFormat="1" ht="11.25">
      <c r="B136" s="150"/>
      <c r="D136" s="144" t="s">
        <v>167</v>
      </c>
      <c r="E136" s="151" t="s">
        <v>1</v>
      </c>
      <c r="F136" s="152" t="s">
        <v>200</v>
      </c>
      <c r="H136" s="153">
        <v>7</v>
      </c>
      <c r="I136" s="154"/>
      <c r="L136" s="150"/>
      <c r="M136" s="155"/>
      <c r="T136" s="156"/>
      <c r="AT136" s="151" t="s">
        <v>167</v>
      </c>
      <c r="AU136" s="151" t="s">
        <v>86</v>
      </c>
      <c r="AV136" s="12" t="s">
        <v>88</v>
      </c>
      <c r="AW136" s="12" t="s">
        <v>34</v>
      </c>
      <c r="AX136" s="12" t="s">
        <v>78</v>
      </c>
      <c r="AY136" s="151" t="s">
        <v>155</v>
      </c>
    </row>
    <row r="137" spans="2:65" s="13" customFormat="1" ht="11.25">
      <c r="B137" s="157"/>
      <c r="D137" s="144" t="s">
        <v>167</v>
      </c>
      <c r="E137" s="158" t="s">
        <v>1</v>
      </c>
      <c r="F137" s="159" t="s">
        <v>169</v>
      </c>
      <c r="H137" s="160">
        <v>7</v>
      </c>
      <c r="I137" s="161"/>
      <c r="L137" s="157"/>
      <c r="M137" s="162"/>
      <c r="T137" s="163"/>
      <c r="AT137" s="158" t="s">
        <v>167</v>
      </c>
      <c r="AU137" s="158" t="s">
        <v>86</v>
      </c>
      <c r="AV137" s="13" t="s">
        <v>162</v>
      </c>
      <c r="AW137" s="13" t="s">
        <v>34</v>
      </c>
      <c r="AX137" s="13" t="s">
        <v>86</v>
      </c>
      <c r="AY137" s="158" t="s">
        <v>155</v>
      </c>
    </row>
    <row r="138" spans="2:65" s="1" customFormat="1" ht="44.25" customHeight="1">
      <c r="B138" s="31"/>
      <c r="C138" s="131" t="s">
        <v>162</v>
      </c>
      <c r="D138" s="131" t="s">
        <v>157</v>
      </c>
      <c r="E138" s="132" t="s">
        <v>391</v>
      </c>
      <c r="F138" s="133" t="s">
        <v>392</v>
      </c>
      <c r="G138" s="134" t="s">
        <v>195</v>
      </c>
      <c r="H138" s="135">
        <v>2.1</v>
      </c>
      <c r="I138" s="136"/>
      <c r="J138" s="137">
        <f>ROUND(I138*H138,2)</f>
        <v>0</v>
      </c>
      <c r="K138" s="133" t="s">
        <v>161</v>
      </c>
      <c r="L138" s="31"/>
      <c r="M138" s="138" t="s">
        <v>1</v>
      </c>
      <c r="N138" s="139" t="s">
        <v>43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162</v>
      </c>
      <c r="AT138" s="142" t="s">
        <v>157</v>
      </c>
      <c r="AU138" s="142" t="s">
        <v>86</v>
      </c>
      <c r="AY138" s="16" t="s">
        <v>155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86</v>
      </c>
      <c r="BK138" s="143">
        <f>ROUND(I138*H138,2)</f>
        <v>0</v>
      </c>
      <c r="BL138" s="16" t="s">
        <v>162</v>
      </c>
      <c r="BM138" s="142" t="s">
        <v>183</v>
      </c>
    </row>
    <row r="139" spans="2:65" s="1" customFormat="1" ht="29.25">
      <c r="B139" s="31"/>
      <c r="D139" s="144" t="s">
        <v>163</v>
      </c>
      <c r="F139" s="145" t="s">
        <v>392</v>
      </c>
      <c r="I139" s="146"/>
      <c r="L139" s="31"/>
      <c r="M139" s="147"/>
      <c r="T139" s="55"/>
      <c r="AT139" s="16" t="s">
        <v>163</v>
      </c>
      <c r="AU139" s="16" t="s">
        <v>86</v>
      </c>
    </row>
    <row r="140" spans="2:65" s="1" customFormat="1" ht="11.25">
      <c r="B140" s="31"/>
      <c r="D140" s="148" t="s">
        <v>165</v>
      </c>
      <c r="F140" s="149" t="s">
        <v>393</v>
      </c>
      <c r="I140" s="146"/>
      <c r="L140" s="31"/>
      <c r="M140" s="147"/>
      <c r="T140" s="55"/>
      <c r="AT140" s="16" t="s">
        <v>165</v>
      </c>
      <c r="AU140" s="16" t="s">
        <v>86</v>
      </c>
    </row>
    <row r="141" spans="2:65" s="12" customFormat="1" ht="11.25">
      <c r="B141" s="150"/>
      <c r="D141" s="144" t="s">
        <v>167</v>
      </c>
      <c r="E141" s="151" t="s">
        <v>1</v>
      </c>
      <c r="F141" s="152" t="s">
        <v>394</v>
      </c>
      <c r="H141" s="153">
        <v>2.1</v>
      </c>
      <c r="I141" s="154"/>
      <c r="L141" s="150"/>
      <c r="M141" s="155"/>
      <c r="T141" s="156"/>
      <c r="AT141" s="151" t="s">
        <v>167</v>
      </c>
      <c r="AU141" s="151" t="s">
        <v>86</v>
      </c>
      <c r="AV141" s="12" t="s">
        <v>88</v>
      </c>
      <c r="AW141" s="12" t="s">
        <v>34</v>
      </c>
      <c r="AX141" s="12" t="s">
        <v>78</v>
      </c>
      <c r="AY141" s="151" t="s">
        <v>155</v>
      </c>
    </row>
    <row r="142" spans="2:65" s="13" customFormat="1" ht="11.25">
      <c r="B142" s="157"/>
      <c r="D142" s="144" t="s">
        <v>167</v>
      </c>
      <c r="E142" s="158" t="s">
        <v>1</v>
      </c>
      <c r="F142" s="159" t="s">
        <v>169</v>
      </c>
      <c r="H142" s="160">
        <v>2.1</v>
      </c>
      <c r="I142" s="161"/>
      <c r="L142" s="157"/>
      <c r="M142" s="162"/>
      <c r="T142" s="163"/>
      <c r="AT142" s="158" t="s">
        <v>167</v>
      </c>
      <c r="AU142" s="158" t="s">
        <v>86</v>
      </c>
      <c r="AV142" s="13" t="s">
        <v>162</v>
      </c>
      <c r="AW142" s="13" t="s">
        <v>34</v>
      </c>
      <c r="AX142" s="13" t="s">
        <v>86</v>
      </c>
      <c r="AY142" s="158" t="s">
        <v>155</v>
      </c>
    </row>
    <row r="143" spans="2:65" s="1" customFormat="1" ht="24.2" customHeight="1">
      <c r="B143" s="31"/>
      <c r="C143" s="131" t="s">
        <v>186</v>
      </c>
      <c r="D143" s="131" t="s">
        <v>157</v>
      </c>
      <c r="E143" s="132" t="s">
        <v>236</v>
      </c>
      <c r="F143" s="133" t="s">
        <v>237</v>
      </c>
      <c r="G143" s="134" t="s">
        <v>160</v>
      </c>
      <c r="H143" s="135">
        <v>10.9</v>
      </c>
      <c r="I143" s="136"/>
      <c r="J143" s="137">
        <f>ROUND(I143*H143,2)</f>
        <v>0</v>
      </c>
      <c r="K143" s="133" t="s">
        <v>161</v>
      </c>
      <c r="L143" s="31"/>
      <c r="M143" s="138" t="s">
        <v>1</v>
      </c>
      <c r="N143" s="139" t="s">
        <v>43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162</v>
      </c>
      <c r="AT143" s="142" t="s">
        <v>157</v>
      </c>
      <c r="AU143" s="142" t="s">
        <v>86</v>
      </c>
      <c r="AY143" s="16" t="s">
        <v>155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86</v>
      </c>
      <c r="BK143" s="143">
        <f>ROUND(I143*H143,2)</f>
        <v>0</v>
      </c>
      <c r="BL143" s="16" t="s">
        <v>162</v>
      </c>
      <c r="BM143" s="142" t="s">
        <v>190</v>
      </c>
    </row>
    <row r="144" spans="2:65" s="1" customFormat="1" ht="19.5">
      <c r="B144" s="31"/>
      <c r="D144" s="144" t="s">
        <v>163</v>
      </c>
      <c r="F144" s="145" t="s">
        <v>237</v>
      </c>
      <c r="I144" s="146"/>
      <c r="L144" s="31"/>
      <c r="M144" s="147"/>
      <c r="T144" s="55"/>
      <c r="AT144" s="16" t="s">
        <v>163</v>
      </c>
      <c r="AU144" s="16" t="s">
        <v>86</v>
      </c>
    </row>
    <row r="145" spans="2:65" s="1" customFormat="1" ht="11.25">
      <c r="B145" s="31"/>
      <c r="D145" s="148" t="s">
        <v>165</v>
      </c>
      <c r="F145" s="149" t="s">
        <v>239</v>
      </c>
      <c r="I145" s="146"/>
      <c r="L145" s="31"/>
      <c r="M145" s="147"/>
      <c r="T145" s="55"/>
      <c r="AT145" s="16" t="s">
        <v>165</v>
      </c>
      <c r="AU145" s="16" t="s">
        <v>86</v>
      </c>
    </row>
    <row r="146" spans="2:65" s="12" customFormat="1" ht="11.25">
      <c r="B146" s="150"/>
      <c r="D146" s="144" t="s">
        <v>167</v>
      </c>
      <c r="E146" s="151" t="s">
        <v>1</v>
      </c>
      <c r="F146" s="152" t="s">
        <v>389</v>
      </c>
      <c r="H146" s="153">
        <v>10.9</v>
      </c>
      <c r="I146" s="154"/>
      <c r="L146" s="150"/>
      <c r="M146" s="155"/>
      <c r="T146" s="156"/>
      <c r="AT146" s="151" t="s">
        <v>167</v>
      </c>
      <c r="AU146" s="151" t="s">
        <v>86</v>
      </c>
      <c r="AV146" s="12" t="s">
        <v>88</v>
      </c>
      <c r="AW146" s="12" t="s">
        <v>34</v>
      </c>
      <c r="AX146" s="12" t="s">
        <v>78</v>
      </c>
      <c r="AY146" s="151" t="s">
        <v>155</v>
      </c>
    </row>
    <row r="147" spans="2:65" s="13" customFormat="1" ht="11.25">
      <c r="B147" s="157"/>
      <c r="D147" s="144" t="s">
        <v>167</v>
      </c>
      <c r="E147" s="158" t="s">
        <v>1</v>
      </c>
      <c r="F147" s="159" t="s">
        <v>169</v>
      </c>
      <c r="H147" s="160">
        <v>10.9</v>
      </c>
      <c r="I147" s="161"/>
      <c r="L147" s="157"/>
      <c r="M147" s="162"/>
      <c r="T147" s="163"/>
      <c r="AT147" s="158" t="s">
        <v>167</v>
      </c>
      <c r="AU147" s="158" t="s">
        <v>86</v>
      </c>
      <c r="AV147" s="13" t="s">
        <v>162</v>
      </c>
      <c r="AW147" s="13" t="s">
        <v>34</v>
      </c>
      <c r="AX147" s="13" t="s">
        <v>86</v>
      </c>
      <c r="AY147" s="158" t="s">
        <v>155</v>
      </c>
    </row>
    <row r="148" spans="2:65" s="11" customFormat="1" ht="25.9" customHeight="1">
      <c r="B148" s="119"/>
      <c r="D148" s="120" t="s">
        <v>77</v>
      </c>
      <c r="E148" s="121" t="s">
        <v>186</v>
      </c>
      <c r="F148" s="121" t="s">
        <v>241</v>
      </c>
      <c r="I148" s="122"/>
      <c r="J148" s="123">
        <f>BK148</f>
        <v>0</v>
      </c>
      <c r="L148" s="119"/>
      <c r="M148" s="124"/>
      <c r="P148" s="125">
        <f>SUM(P149:P174)</f>
        <v>0</v>
      </c>
      <c r="R148" s="125">
        <f>SUM(R149:R174)</f>
        <v>0</v>
      </c>
      <c r="T148" s="126">
        <f>SUM(T149:T174)</f>
        <v>0</v>
      </c>
      <c r="AR148" s="120" t="s">
        <v>86</v>
      </c>
      <c r="AT148" s="127" t="s">
        <v>77</v>
      </c>
      <c r="AU148" s="127" t="s">
        <v>78</v>
      </c>
      <c r="AY148" s="120" t="s">
        <v>155</v>
      </c>
      <c r="BK148" s="128">
        <f>SUM(BK149:BK174)</f>
        <v>0</v>
      </c>
    </row>
    <row r="149" spans="2:65" s="1" customFormat="1" ht="33" customHeight="1">
      <c r="B149" s="31"/>
      <c r="C149" s="131" t="s">
        <v>179</v>
      </c>
      <c r="D149" s="131" t="s">
        <v>157</v>
      </c>
      <c r="E149" s="132" t="s">
        <v>395</v>
      </c>
      <c r="F149" s="133" t="s">
        <v>396</v>
      </c>
      <c r="G149" s="134" t="s">
        <v>160</v>
      </c>
      <c r="H149" s="135">
        <v>14.31</v>
      </c>
      <c r="I149" s="136"/>
      <c r="J149" s="137">
        <f>ROUND(I149*H149,2)</f>
        <v>0</v>
      </c>
      <c r="K149" s="133" t="s">
        <v>161</v>
      </c>
      <c r="L149" s="31"/>
      <c r="M149" s="138" t="s">
        <v>1</v>
      </c>
      <c r="N149" s="139" t="s">
        <v>43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162</v>
      </c>
      <c r="AT149" s="142" t="s">
        <v>157</v>
      </c>
      <c r="AU149" s="142" t="s">
        <v>86</v>
      </c>
      <c r="AY149" s="16" t="s">
        <v>155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86</v>
      </c>
      <c r="BK149" s="143">
        <f>ROUND(I149*H149,2)</f>
        <v>0</v>
      </c>
      <c r="BL149" s="16" t="s">
        <v>162</v>
      </c>
      <c r="BM149" s="142" t="s">
        <v>8</v>
      </c>
    </row>
    <row r="150" spans="2:65" s="1" customFormat="1" ht="19.5">
      <c r="B150" s="31"/>
      <c r="D150" s="144" t="s">
        <v>163</v>
      </c>
      <c r="F150" s="145" t="s">
        <v>396</v>
      </c>
      <c r="I150" s="146"/>
      <c r="L150" s="31"/>
      <c r="M150" s="147"/>
      <c r="T150" s="55"/>
      <c r="AT150" s="16" t="s">
        <v>163</v>
      </c>
      <c r="AU150" s="16" t="s">
        <v>86</v>
      </c>
    </row>
    <row r="151" spans="2:65" s="1" customFormat="1" ht="11.25">
      <c r="B151" s="31"/>
      <c r="D151" s="148" t="s">
        <v>165</v>
      </c>
      <c r="F151" s="149" t="s">
        <v>397</v>
      </c>
      <c r="I151" s="146"/>
      <c r="L151" s="31"/>
      <c r="M151" s="147"/>
      <c r="T151" s="55"/>
      <c r="AT151" s="16" t="s">
        <v>165</v>
      </c>
      <c r="AU151" s="16" t="s">
        <v>86</v>
      </c>
    </row>
    <row r="152" spans="2:65" s="12" customFormat="1" ht="11.25">
      <c r="B152" s="150"/>
      <c r="D152" s="144" t="s">
        <v>167</v>
      </c>
      <c r="E152" s="151" t="s">
        <v>1</v>
      </c>
      <c r="F152" s="152" t="s">
        <v>398</v>
      </c>
      <c r="H152" s="153">
        <v>14.31</v>
      </c>
      <c r="I152" s="154"/>
      <c r="L152" s="150"/>
      <c r="M152" s="155"/>
      <c r="T152" s="156"/>
      <c r="AT152" s="151" t="s">
        <v>167</v>
      </c>
      <c r="AU152" s="151" t="s">
        <v>86</v>
      </c>
      <c r="AV152" s="12" t="s">
        <v>88</v>
      </c>
      <c r="AW152" s="12" t="s">
        <v>34</v>
      </c>
      <c r="AX152" s="12" t="s">
        <v>78</v>
      </c>
      <c r="AY152" s="151" t="s">
        <v>155</v>
      </c>
    </row>
    <row r="153" spans="2:65" s="13" customFormat="1" ht="11.25">
      <c r="B153" s="157"/>
      <c r="D153" s="144" t="s">
        <v>167</v>
      </c>
      <c r="E153" s="158" t="s">
        <v>1</v>
      </c>
      <c r="F153" s="159" t="s">
        <v>169</v>
      </c>
      <c r="H153" s="160">
        <v>14.31</v>
      </c>
      <c r="I153" s="161"/>
      <c r="L153" s="157"/>
      <c r="M153" s="162"/>
      <c r="T153" s="163"/>
      <c r="AT153" s="158" t="s">
        <v>167</v>
      </c>
      <c r="AU153" s="158" t="s">
        <v>86</v>
      </c>
      <c r="AV153" s="13" t="s">
        <v>162</v>
      </c>
      <c r="AW153" s="13" t="s">
        <v>34</v>
      </c>
      <c r="AX153" s="13" t="s">
        <v>86</v>
      </c>
      <c r="AY153" s="158" t="s">
        <v>155</v>
      </c>
    </row>
    <row r="154" spans="2:65" s="1" customFormat="1" ht="33" customHeight="1">
      <c r="B154" s="31"/>
      <c r="C154" s="131" t="s">
        <v>200</v>
      </c>
      <c r="D154" s="131" t="s">
        <v>157</v>
      </c>
      <c r="E154" s="132" t="s">
        <v>399</v>
      </c>
      <c r="F154" s="133" t="s">
        <v>400</v>
      </c>
      <c r="G154" s="134" t="s">
        <v>160</v>
      </c>
      <c r="H154" s="135">
        <v>10.9</v>
      </c>
      <c r="I154" s="136"/>
      <c r="J154" s="137">
        <f>ROUND(I154*H154,2)</f>
        <v>0</v>
      </c>
      <c r="K154" s="133" t="s">
        <v>161</v>
      </c>
      <c r="L154" s="31"/>
      <c r="M154" s="138" t="s">
        <v>1</v>
      </c>
      <c r="N154" s="139" t="s">
        <v>43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162</v>
      </c>
      <c r="AT154" s="142" t="s">
        <v>157</v>
      </c>
      <c r="AU154" s="142" t="s">
        <v>86</v>
      </c>
      <c r="AY154" s="16" t="s">
        <v>155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86</v>
      </c>
      <c r="BK154" s="143">
        <f>ROUND(I154*H154,2)</f>
        <v>0</v>
      </c>
      <c r="BL154" s="16" t="s">
        <v>162</v>
      </c>
      <c r="BM154" s="142" t="s">
        <v>203</v>
      </c>
    </row>
    <row r="155" spans="2:65" s="1" customFormat="1" ht="19.5">
      <c r="B155" s="31"/>
      <c r="D155" s="144" t="s">
        <v>163</v>
      </c>
      <c r="F155" s="145" t="s">
        <v>400</v>
      </c>
      <c r="I155" s="146"/>
      <c r="L155" s="31"/>
      <c r="M155" s="147"/>
      <c r="T155" s="55"/>
      <c r="AT155" s="16" t="s">
        <v>163</v>
      </c>
      <c r="AU155" s="16" t="s">
        <v>86</v>
      </c>
    </row>
    <row r="156" spans="2:65" s="1" customFormat="1" ht="11.25">
      <c r="B156" s="31"/>
      <c r="D156" s="148" t="s">
        <v>165</v>
      </c>
      <c r="F156" s="149" t="s">
        <v>401</v>
      </c>
      <c r="I156" s="146"/>
      <c r="L156" s="31"/>
      <c r="M156" s="147"/>
      <c r="T156" s="55"/>
      <c r="AT156" s="16" t="s">
        <v>165</v>
      </c>
      <c r="AU156" s="16" t="s">
        <v>86</v>
      </c>
    </row>
    <row r="157" spans="2:65" s="12" customFormat="1" ht="11.25">
      <c r="B157" s="150"/>
      <c r="D157" s="144" t="s">
        <v>167</v>
      </c>
      <c r="E157" s="151" t="s">
        <v>1</v>
      </c>
      <c r="F157" s="152" t="s">
        <v>389</v>
      </c>
      <c r="H157" s="153">
        <v>10.9</v>
      </c>
      <c r="I157" s="154"/>
      <c r="L157" s="150"/>
      <c r="M157" s="155"/>
      <c r="T157" s="156"/>
      <c r="AT157" s="151" t="s">
        <v>167</v>
      </c>
      <c r="AU157" s="151" t="s">
        <v>86</v>
      </c>
      <c r="AV157" s="12" t="s">
        <v>88</v>
      </c>
      <c r="AW157" s="12" t="s">
        <v>34</v>
      </c>
      <c r="AX157" s="12" t="s">
        <v>78</v>
      </c>
      <c r="AY157" s="151" t="s">
        <v>155</v>
      </c>
    </row>
    <row r="158" spans="2:65" s="13" customFormat="1" ht="11.25">
      <c r="B158" s="157"/>
      <c r="D158" s="144" t="s">
        <v>167</v>
      </c>
      <c r="E158" s="158" t="s">
        <v>1</v>
      </c>
      <c r="F158" s="159" t="s">
        <v>169</v>
      </c>
      <c r="H158" s="160">
        <v>10.9</v>
      </c>
      <c r="I158" s="161"/>
      <c r="L158" s="157"/>
      <c r="M158" s="162"/>
      <c r="T158" s="163"/>
      <c r="AT158" s="158" t="s">
        <v>167</v>
      </c>
      <c r="AU158" s="158" t="s">
        <v>86</v>
      </c>
      <c r="AV158" s="13" t="s">
        <v>162</v>
      </c>
      <c r="AW158" s="13" t="s">
        <v>34</v>
      </c>
      <c r="AX158" s="13" t="s">
        <v>86</v>
      </c>
      <c r="AY158" s="158" t="s">
        <v>155</v>
      </c>
    </row>
    <row r="159" spans="2:65" s="1" customFormat="1" ht="24.2" customHeight="1">
      <c r="B159" s="31"/>
      <c r="C159" s="131" t="s">
        <v>183</v>
      </c>
      <c r="D159" s="131" t="s">
        <v>157</v>
      </c>
      <c r="E159" s="132" t="s">
        <v>248</v>
      </c>
      <c r="F159" s="133" t="s">
        <v>249</v>
      </c>
      <c r="G159" s="134" t="s">
        <v>160</v>
      </c>
      <c r="H159" s="135">
        <v>3.41</v>
      </c>
      <c r="I159" s="136"/>
      <c r="J159" s="137">
        <f>ROUND(I159*H159,2)</f>
        <v>0</v>
      </c>
      <c r="K159" s="133" t="s">
        <v>161</v>
      </c>
      <c r="L159" s="31"/>
      <c r="M159" s="138" t="s">
        <v>1</v>
      </c>
      <c r="N159" s="139" t="s">
        <v>43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162</v>
      </c>
      <c r="AT159" s="142" t="s">
        <v>157</v>
      </c>
      <c r="AU159" s="142" t="s">
        <v>86</v>
      </c>
      <c r="AY159" s="16" t="s">
        <v>155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86</v>
      </c>
      <c r="BK159" s="143">
        <f>ROUND(I159*H159,2)</f>
        <v>0</v>
      </c>
      <c r="BL159" s="16" t="s">
        <v>162</v>
      </c>
      <c r="BM159" s="142" t="s">
        <v>211</v>
      </c>
    </row>
    <row r="160" spans="2:65" s="1" customFormat="1" ht="19.5">
      <c r="B160" s="31"/>
      <c r="D160" s="144" t="s">
        <v>163</v>
      </c>
      <c r="F160" s="145" t="s">
        <v>249</v>
      </c>
      <c r="I160" s="146"/>
      <c r="L160" s="31"/>
      <c r="M160" s="147"/>
      <c r="T160" s="55"/>
      <c r="AT160" s="16" t="s">
        <v>163</v>
      </c>
      <c r="AU160" s="16" t="s">
        <v>86</v>
      </c>
    </row>
    <row r="161" spans="2:65" s="1" customFormat="1" ht="11.25">
      <c r="B161" s="31"/>
      <c r="D161" s="148" t="s">
        <v>165</v>
      </c>
      <c r="F161" s="149" t="s">
        <v>251</v>
      </c>
      <c r="I161" s="146"/>
      <c r="L161" s="31"/>
      <c r="M161" s="147"/>
      <c r="T161" s="55"/>
      <c r="AT161" s="16" t="s">
        <v>165</v>
      </c>
      <c r="AU161" s="16" t="s">
        <v>86</v>
      </c>
    </row>
    <row r="162" spans="2:65" s="12" customFormat="1" ht="11.25">
      <c r="B162" s="150"/>
      <c r="D162" s="144" t="s">
        <v>167</v>
      </c>
      <c r="E162" s="151" t="s">
        <v>1</v>
      </c>
      <c r="F162" s="152" t="s">
        <v>402</v>
      </c>
      <c r="H162" s="153">
        <v>3.41</v>
      </c>
      <c r="I162" s="154"/>
      <c r="L162" s="150"/>
      <c r="M162" s="155"/>
      <c r="T162" s="156"/>
      <c r="AT162" s="151" t="s">
        <v>167</v>
      </c>
      <c r="AU162" s="151" t="s">
        <v>86</v>
      </c>
      <c r="AV162" s="12" t="s">
        <v>88</v>
      </c>
      <c r="AW162" s="12" t="s">
        <v>34</v>
      </c>
      <c r="AX162" s="12" t="s">
        <v>78</v>
      </c>
      <c r="AY162" s="151" t="s">
        <v>155</v>
      </c>
    </row>
    <row r="163" spans="2:65" s="13" customFormat="1" ht="11.25">
      <c r="B163" s="157"/>
      <c r="D163" s="144" t="s">
        <v>167</v>
      </c>
      <c r="E163" s="158" t="s">
        <v>1</v>
      </c>
      <c r="F163" s="159" t="s">
        <v>169</v>
      </c>
      <c r="H163" s="160">
        <v>3.41</v>
      </c>
      <c r="I163" s="161"/>
      <c r="L163" s="157"/>
      <c r="M163" s="162"/>
      <c r="T163" s="163"/>
      <c r="AT163" s="158" t="s">
        <v>167</v>
      </c>
      <c r="AU163" s="158" t="s">
        <v>86</v>
      </c>
      <c r="AV163" s="13" t="s">
        <v>162</v>
      </c>
      <c r="AW163" s="13" t="s">
        <v>34</v>
      </c>
      <c r="AX163" s="13" t="s">
        <v>86</v>
      </c>
      <c r="AY163" s="158" t="s">
        <v>155</v>
      </c>
    </row>
    <row r="164" spans="2:65" s="1" customFormat="1" ht="24.2" customHeight="1">
      <c r="B164" s="31"/>
      <c r="C164" s="164" t="s">
        <v>213</v>
      </c>
      <c r="D164" s="164" t="s">
        <v>207</v>
      </c>
      <c r="E164" s="165" t="s">
        <v>259</v>
      </c>
      <c r="F164" s="166" t="s">
        <v>403</v>
      </c>
      <c r="G164" s="167" t="s">
        <v>160</v>
      </c>
      <c r="H164" s="168">
        <v>3.41</v>
      </c>
      <c r="I164" s="169"/>
      <c r="J164" s="170">
        <f>ROUND(I164*H164,2)</f>
        <v>0</v>
      </c>
      <c r="K164" s="166" t="s">
        <v>161</v>
      </c>
      <c r="L164" s="171"/>
      <c r="M164" s="172" t="s">
        <v>1</v>
      </c>
      <c r="N164" s="173" t="s">
        <v>43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183</v>
      </c>
      <c r="AT164" s="142" t="s">
        <v>207</v>
      </c>
      <c r="AU164" s="142" t="s">
        <v>86</v>
      </c>
      <c r="AY164" s="16" t="s">
        <v>155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86</v>
      </c>
      <c r="BK164" s="143">
        <f>ROUND(I164*H164,2)</f>
        <v>0</v>
      </c>
      <c r="BL164" s="16" t="s">
        <v>162</v>
      </c>
      <c r="BM164" s="142" t="s">
        <v>216</v>
      </c>
    </row>
    <row r="165" spans="2:65" s="1" customFormat="1" ht="19.5">
      <c r="B165" s="31"/>
      <c r="D165" s="144" t="s">
        <v>163</v>
      </c>
      <c r="F165" s="145" t="s">
        <v>403</v>
      </c>
      <c r="I165" s="146"/>
      <c r="L165" s="31"/>
      <c r="M165" s="147"/>
      <c r="T165" s="55"/>
      <c r="AT165" s="16" t="s">
        <v>163</v>
      </c>
      <c r="AU165" s="16" t="s">
        <v>86</v>
      </c>
    </row>
    <row r="166" spans="2:65" s="12" customFormat="1" ht="11.25">
      <c r="B166" s="150"/>
      <c r="D166" s="144" t="s">
        <v>167</v>
      </c>
      <c r="E166" s="151" t="s">
        <v>1</v>
      </c>
      <c r="F166" s="152" t="s">
        <v>402</v>
      </c>
      <c r="H166" s="153">
        <v>3.41</v>
      </c>
      <c r="I166" s="154"/>
      <c r="L166" s="150"/>
      <c r="M166" s="155"/>
      <c r="T166" s="156"/>
      <c r="AT166" s="151" t="s">
        <v>167</v>
      </c>
      <c r="AU166" s="151" t="s">
        <v>86</v>
      </c>
      <c r="AV166" s="12" t="s">
        <v>88</v>
      </c>
      <c r="AW166" s="12" t="s">
        <v>34</v>
      </c>
      <c r="AX166" s="12" t="s">
        <v>78</v>
      </c>
      <c r="AY166" s="151" t="s">
        <v>155</v>
      </c>
    </row>
    <row r="167" spans="2:65" s="13" customFormat="1" ht="11.25">
      <c r="B167" s="157"/>
      <c r="D167" s="144" t="s">
        <v>167</v>
      </c>
      <c r="E167" s="158" t="s">
        <v>1</v>
      </c>
      <c r="F167" s="159" t="s">
        <v>169</v>
      </c>
      <c r="H167" s="160">
        <v>3.41</v>
      </c>
      <c r="I167" s="161"/>
      <c r="L167" s="157"/>
      <c r="M167" s="162"/>
      <c r="T167" s="163"/>
      <c r="AT167" s="158" t="s">
        <v>167</v>
      </c>
      <c r="AU167" s="158" t="s">
        <v>86</v>
      </c>
      <c r="AV167" s="13" t="s">
        <v>162</v>
      </c>
      <c r="AW167" s="13" t="s">
        <v>34</v>
      </c>
      <c r="AX167" s="13" t="s">
        <v>86</v>
      </c>
      <c r="AY167" s="158" t="s">
        <v>155</v>
      </c>
    </row>
    <row r="168" spans="2:65" s="1" customFormat="1" ht="24.2" customHeight="1">
      <c r="B168" s="31"/>
      <c r="C168" s="131" t="s">
        <v>190</v>
      </c>
      <c r="D168" s="131" t="s">
        <v>157</v>
      </c>
      <c r="E168" s="132" t="s">
        <v>248</v>
      </c>
      <c r="F168" s="133" t="s">
        <v>249</v>
      </c>
      <c r="G168" s="134" t="s">
        <v>160</v>
      </c>
      <c r="H168" s="135">
        <v>7.49</v>
      </c>
      <c r="I168" s="136"/>
      <c r="J168" s="137">
        <f>ROUND(I168*H168,2)</f>
        <v>0</v>
      </c>
      <c r="K168" s="133" t="s">
        <v>161</v>
      </c>
      <c r="L168" s="31"/>
      <c r="M168" s="138" t="s">
        <v>1</v>
      </c>
      <c r="N168" s="139" t="s">
        <v>43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162</v>
      </c>
      <c r="AT168" s="142" t="s">
        <v>157</v>
      </c>
      <c r="AU168" s="142" t="s">
        <v>86</v>
      </c>
      <c r="AY168" s="16" t="s">
        <v>155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86</v>
      </c>
      <c r="BK168" s="143">
        <f>ROUND(I168*H168,2)</f>
        <v>0</v>
      </c>
      <c r="BL168" s="16" t="s">
        <v>162</v>
      </c>
      <c r="BM168" s="142" t="s">
        <v>222</v>
      </c>
    </row>
    <row r="169" spans="2:65" s="1" customFormat="1" ht="19.5">
      <c r="B169" s="31"/>
      <c r="D169" s="144" t="s">
        <v>163</v>
      </c>
      <c r="F169" s="145" t="s">
        <v>249</v>
      </c>
      <c r="I169" s="146"/>
      <c r="L169" s="31"/>
      <c r="M169" s="147"/>
      <c r="T169" s="55"/>
      <c r="AT169" s="16" t="s">
        <v>163</v>
      </c>
      <c r="AU169" s="16" t="s">
        <v>86</v>
      </c>
    </row>
    <row r="170" spans="2:65" s="1" customFormat="1" ht="11.25">
      <c r="B170" s="31"/>
      <c r="D170" s="148" t="s">
        <v>165</v>
      </c>
      <c r="F170" s="149" t="s">
        <v>251</v>
      </c>
      <c r="I170" s="146"/>
      <c r="L170" s="31"/>
      <c r="M170" s="147"/>
      <c r="T170" s="55"/>
      <c r="AT170" s="16" t="s">
        <v>165</v>
      </c>
      <c r="AU170" s="16" t="s">
        <v>86</v>
      </c>
    </row>
    <row r="171" spans="2:65" s="12" customFormat="1" ht="11.25">
      <c r="B171" s="150"/>
      <c r="D171" s="144" t="s">
        <v>167</v>
      </c>
      <c r="E171" s="151" t="s">
        <v>1</v>
      </c>
      <c r="F171" s="152" t="s">
        <v>404</v>
      </c>
      <c r="H171" s="153">
        <v>7.49</v>
      </c>
      <c r="I171" s="154"/>
      <c r="L171" s="150"/>
      <c r="M171" s="155"/>
      <c r="T171" s="156"/>
      <c r="AT171" s="151" t="s">
        <v>167</v>
      </c>
      <c r="AU171" s="151" t="s">
        <v>86</v>
      </c>
      <c r="AV171" s="12" t="s">
        <v>88</v>
      </c>
      <c r="AW171" s="12" t="s">
        <v>34</v>
      </c>
      <c r="AX171" s="12" t="s">
        <v>78</v>
      </c>
      <c r="AY171" s="151" t="s">
        <v>155</v>
      </c>
    </row>
    <row r="172" spans="2:65" s="13" customFormat="1" ht="11.25">
      <c r="B172" s="157"/>
      <c r="D172" s="144" t="s">
        <v>167</v>
      </c>
      <c r="E172" s="158" t="s">
        <v>1</v>
      </c>
      <c r="F172" s="159" t="s">
        <v>169</v>
      </c>
      <c r="H172" s="160">
        <v>7.49</v>
      </c>
      <c r="I172" s="161"/>
      <c r="L172" s="157"/>
      <c r="M172" s="162"/>
      <c r="T172" s="163"/>
      <c r="AT172" s="158" t="s">
        <v>167</v>
      </c>
      <c r="AU172" s="158" t="s">
        <v>86</v>
      </c>
      <c r="AV172" s="13" t="s">
        <v>162</v>
      </c>
      <c r="AW172" s="13" t="s">
        <v>34</v>
      </c>
      <c r="AX172" s="13" t="s">
        <v>86</v>
      </c>
      <c r="AY172" s="158" t="s">
        <v>155</v>
      </c>
    </row>
    <row r="173" spans="2:65" s="1" customFormat="1" ht="24.2" customHeight="1">
      <c r="B173" s="31"/>
      <c r="C173" s="164" t="s">
        <v>224</v>
      </c>
      <c r="D173" s="164" t="s">
        <v>207</v>
      </c>
      <c r="E173" s="165" t="s">
        <v>272</v>
      </c>
      <c r="F173" s="166" t="s">
        <v>273</v>
      </c>
      <c r="G173" s="167" t="s">
        <v>160</v>
      </c>
      <c r="H173" s="168">
        <v>7.49</v>
      </c>
      <c r="I173" s="169"/>
      <c r="J173" s="170">
        <f>ROUND(I173*H173,2)</f>
        <v>0</v>
      </c>
      <c r="K173" s="166" t="s">
        <v>256</v>
      </c>
      <c r="L173" s="171"/>
      <c r="M173" s="172" t="s">
        <v>1</v>
      </c>
      <c r="N173" s="173" t="s">
        <v>43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183</v>
      </c>
      <c r="AT173" s="142" t="s">
        <v>207</v>
      </c>
      <c r="AU173" s="142" t="s">
        <v>86</v>
      </c>
      <c r="AY173" s="16" t="s">
        <v>155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86</v>
      </c>
      <c r="BK173" s="143">
        <f>ROUND(I173*H173,2)</f>
        <v>0</v>
      </c>
      <c r="BL173" s="16" t="s">
        <v>162</v>
      </c>
      <c r="BM173" s="142" t="s">
        <v>227</v>
      </c>
    </row>
    <row r="174" spans="2:65" s="1" customFormat="1" ht="11.25">
      <c r="B174" s="31"/>
      <c r="D174" s="144" t="s">
        <v>163</v>
      </c>
      <c r="F174" s="145" t="s">
        <v>273</v>
      </c>
      <c r="I174" s="146"/>
      <c r="L174" s="31"/>
      <c r="M174" s="147"/>
      <c r="T174" s="55"/>
      <c r="AT174" s="16" t="s">
        <v>163</v>
      </c>
      <c r="AU174" s="16" t="s">
        <v>86</v>
      </c>
    </row>
    <row r="175" spans="2:65" s="11" customFormat="1" ht="25.9" customHeight="1">
      <c r="B175" s="119"/>
      <c r="D175" s="120" t="s">
        <v>77</v>
      </c>
      <c r="E175" s="121" t="s">
        <v>213</v>
      </c>
      <c r="F175" s="121" t="s">
        <v>287</v>
      </c>
      <c r="I175" s="122"/>
      <c r="J175" s="123">
        <f>BK175</f>
        <v>0</v>
      </c>
      <c r="L175" s="119"/>
      <c r="M175" s="124"/>
      <c r="P175" s="125">
        <f>SUM(P176:P193)</f>
        <v>0</v>
      </c>
      <c r="R175" s="125">
        <f>SUM(R176:R193)</f>
        <v>0</v>
      </c>
      <c r="T175" s="126">
        <f>SUM(T176:T193)</f>
        <v>0</v>
      </c>
      <c r="AR175" s="120" t="s">
        <v>86</v>
      </c>
      <c r="AT175" s="127" t="s">
        <v>77</v>
      </c>
      <c r="AU175" s="127" t="s">
        <v>78</v>
      </c>
      <c r="AY175" s="120" t="s">
        <v>155</v>
      </c>
      <c r="BK175" s="128">
        <f>SUM(BK176:BK193)</f>
        <v>0</v>
      </c>
    </row>
    <row r="176" spans="2:65" s="1" customFormat="1" ht="24.2" customHeight="1">
      <c r="B176" s="31"/>
      <c r="C176" s="131" t="s">
        <v>8</v>
      </c>
      <c r="D176" s="131" t="s">
        <v>157</v>
      </c>
      <c r="E176" s="132" t="s">
        <v>308</v>
      </c>
      <c r="F176" s="133" t="s">
        <v>309</v>
      </c>
      <c r="G176" s="134" t="s">
        <v>189</v>
      </c>
      <c r="H176" s="135">
        <v>7</v>
      </c>
      <c r="I176" s="136"/>
      <c r="J176" s="137">
        <f>ROUND(I176*H176,2)</f>
        <v>0</v>
      </c>
      <c r="K176" s="133" t="s">
        <v>161</v>
      </c>
      <c r="L176" s="31"/>
      <c r="M176" s="138" t="s">
        <v>1</v>
      </c>
      <c r="N176" s="139" t="s">
        <v>43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162</v>
      </c>
      <c r="AT176" s="142" t="s">
        <v>157</v>
      </c>
      <c r="AU176" s="142" t="s">
        <v>86</v>
      </c>
      <c r="AY176" s="16" t="s">
        <v>155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86</v>
      </c>
      <c r="BK176" s="143">
        <f>ROUND(I176*H176,2)</f>
        <v>0</v>
      </c>
      <c r="BL176" s="16" t="s">
        <v>162</v>
      </c>
      <c r="BM176" s="142" t="s">
        <v>232</v>
      </c>
    </row>
    <row r="177" spans="2:65" s="1" customFormat="1" ht="19.5">
      <c r="B177" s="31"/>
      <c r="D177" s="144" t="s">
        <v>163</v>
      </c>
      <c r="F177" s="145" t="s">
        <v>309</v>
      </c>
      <c r="I177" s="146"/>
      <c r="L177" s="31"/>
      <c r="M177" s="147"/>
      <c r="T177" s="55"/>
      <c r="AT177" s="16" t="s">
        <v>163</v>
      </c>
      <c r="AU177" s="16" t="s">
        <v>86</v>
      </c>
    </row>
    <row r="178" spans="2:65" s="1" customFormat="1" ht="11.25">
      <c r="B178" s="31"/>
      <c r="D178" s="148" t="s">
        <v>165</v>
      </c>
      <c r="F178" s="149" t="s">
        <v>311</v>
      </c>
      <c r="I178" s="146"/>
      <c r="L178" s="31"/>
      <c r="M178" s="147"/>
      <c r="T178" s="55"/>
      <c r="AT178" s="16" t="s">
        <v>165</v>
      </c>
      <c r="AU178" s="16" t="s">
        <v>86</v>
      </c>
    </row>
    <row r="179" spans="2:65" s="12" customFormat="1" ht="11.25">
      <c r="B179" s="150"/>
      <c r="D179" s="144" t="s">
        <v>167</v>
      </c>
      <c r="E179" s="151" t="s">
        <v>1</v>
      </c>
      <c r="F179" s="152" t="s">
        <v>200</v>
      </c>
      <c r="H179" s="153">
        <v>7</v>
      </c>
      <c r="I179" s="154"/>
      <c r="L179" s="150"/>
      <c r="M179" s="155"/>
      <c r="T179" s="156"/>
      <c r="AT179" s="151" t="s">
        <v>167</v>
      </c>
      <c r="AU179" s="151" t="s">
        <v>86</v>
      </c>
      <c r="AV179" s="12" t="s">
        <v>88</v>
      </c>
      <c r="AW179" s="12" t="s">
        <v>34</v>
      </c>
      <c r="AX179" s="12" t="s">
        <v>78</v>
      </c>
      <c r="AY179" s="151" t="s">
        <v>155</v>
      </c>
    </row>
    <row r="180" spans="2:65" s="14" customFormat="1" ht="11.25">
      <c r="B180" s="174"/>
      <c r="D180" s="144" t="s">
        <v>167</v>
      </c>
      <c r="E180" s="175" t="s">
        <v>1</v>
      </c>
      <c r="F180" s="176" t="s">
        <v>405</v>
      </c>
      <c r="H180" s="175" t="s">
        <v>1</v>
      </c>
      <c r="I180" s="177"/>
      <c r="L180" s="174"/>
      <c r="M180" s="178"/>
      <c r="T180" s="179"/>
      <c r="AT180" s="175" t="s">
        <v>167</v>
      </c>
      <c r="AU180" s="175" t="s">
        <v>86</v>
      </c>
      <c r="AV180" s="14" t="s">
        <v>86</v>
      </c>
      <c r="AW180" s="14" t="s">
        <v>34</v>
      </c>
      <c r="AX180" s="14" t="s">
        <v>78</v>
      </c>
      <c r="AY180" s="175" t="s">
        <v>155</v>
      </c>
    </row>
    <row r="181" spans="2:65" s="14" customFormat="1" ht="33.75">
      <c r="B181" s="174"/>
      <c r="D181" s="144" t="s">
        <v>167</v>
      </c>
      <c r="E181" s="175" t="s">
        <v>1</v>
      </c>
      <c r="F181" s="176" t="s">
        <v>406</v>
      </c>
      <c r="H181" s="175" t="s">
        <v>1</v>
      </c>
      <c r="I181" s="177"/>
      <c r="L181" s="174"/>
      <c r="M181" s="178"/>
      <c r="T181" s="179"/>
      <c r="AT181" s="175" t="s">
        <v>167</v>
      </c>
      <c r="AU181" s="175" t="s">
        <v>86</v>
      </c>
      <c r="AV181" s="14" t="s">
        <v>86</v>
      </c>
      <c r="AW181" s="14" t="s">
        <v>34</v>
      </c>
      <c r="AX181" s="14" t="s">
        <v>78</v>
      </c>
      <c r="AY181" s="175" t="s">
        <v>155</v>
      </c>
    </row>
    <row r="182" spans="2:65" s="14" customFormat="1" ht="11.25">
      <c r="B182" s="174"/>
      <c r="D182" s="144" t="s">
        <v>167</v>
      </c>
      <c r="E182" s="175" t="s">
        <v>1</v>
      </c>
      <c r="F182" s="176" t="s">
        <v>407</v>
      </c>
      <c r="H182" s="175" t="s">
        <v>1</v>
      </c>
      <c r="I182" s="177"/>
      <c r="L182" s="174"/>
      <c r="M182" s="178"/>
      <c r="T182" s="179"/>
      <c r="AT182" s="175" t="s">
        <v>167</v>
      </c>
      <c r="AU182" s="175" t="s">
        <v>86</v>
      </c>
      <c r="AV182" s="14" t="s">
        <v>86</v>
      </c>
      <c r="AW182" s="14" t="s">
        <v>34</v>
      </c>
      <c r="AX182" s="14" t="s">
        <v>78</v>
      </c>
      <c r="AY182" s="175" t="s">
        <v>155</v>
      </c>
    </row>
    <row r="183" spans="2:65" s="13" customFormat="1" ht="11.25">
      <c r="B183" s="157"/>
      <c r="D183" s="144" t="s">
        <v>167</v>
      </c>
      <c r="E183" s="158" t="s">
        <v>1</v>
      </c>
      <c r="F183" s="159" t="s">
        <v>169</v>
      </c>
      <c r="H183" s="160">
        <v>7</v>
      </c>
      <c r="I183" s="161"/>
      <c r="L183" s="157"/>
      <c r="M183" s="162"/>
      <c r="T183" s="163"/>
      <c r="AT183" s="158" t="s">
        <v>167</v>
      </c>
      <c r="AU183" s="158" t="s">
        <v>86</v>
      </c>
      <c r="AV183" s="13" t="s">
        <v>162</v>
      </c>
      <c r="AW183" s="13" t="s">
        <v>34</v>
      </c>
      <c r="AX183" s="13" t="s">
        <v>86</v>
      </c>
      <c r="AY183" s="158" t="s">
        <v>155</v>
      </c>
    </row>
    <row r="184" spans="2:65" s="1" customFormat="1" ht="24.2" customHeight="1">
      <c r="B184" s="31"/>
      <c r="C184" s="131" t="s">
        <v>235</v>
      </c>
      <c r="D184" s="131" t="s">
        <v>157</v>
      </c>
      <c r="E184" s="132" t="s">
        <v>289</v>
      </c>
      <c r="F184" s="133" t="s">
        <v>408</v>
      </c>
      <c r="G184" s="134" t="s">
        <v>189</v>
      </c>
      <c r="H184" s="135">
        <v>8</v>
      </c>
      <c r="I184" s="136"/>
      <c r="J184" s="137">
        <f>ROUND(I184*H184,2)</f>
        <v>0</v>
      </c>
      <c r="K184" s="133" t="s">
        <v>161</v>
      </c>
      <c r="L184" s="31"/>
      <c r="M184" s="138" t="s">
        <v>1</v>
      </c>
      <c r="N184" s="139" t="s">
        <v>43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162</v>
      </c>
      <c r="AT184" s="142" t="s">
        <v>157</v>
      </c>
      <c r="AU184" s="142" t="s">
        <v>86</v>
      </c>
      <c r="AY184" s="16" t="s">
        <v>155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86</v>
      </c>
      <c r="BK184" s="143">
        <f>ROUND(I184*H184,2)</f>
        <v>0</v>
      </c>
      <c r="BL184" s="16" t="s">
        <v>162</v>
      </c>
      <c r="BM184" s="142" t="s">
        <v>238</v>
      </c>
    </row>
    <row r="185" spans="2:65" s="1" customFormat="1" ht="11.25">
      <c r="B185" s="31"/>
      <c r="D185" s="144" t="s">
        <v>163</v>
      </c>
      <c r="F185" s="145" t="s">
        <v>408</v>
      </c>
      <c r="I185" s="146"/>
      <c r="L185" s="31"/>
      <c r="M185" s="147"/>
      <c r="T185" s="55"/>
      <c r="AT185" s="16" t="s">
        <v>163</v>
      </c>
      <c r="AU185" s="16" t="s">
        <v>86</v>
      </c>
    </row>
    <row r="186" spans="2:65" s="1" customFormat="1" ht="11.25">
      <c r="B186" s="31"/>
      <c r="D186" s="148" t="s">
        <v>165</v>
      </c>
      <c r="F186" s="149" t="s">
        <v>292</v>
      </c>
      <c r="I186" s="146"/>
      <c r="L186" s="31"/>
      <c r="M186" s="147"/>
      <c r="T186" s="55"/>
      <c r="AT186" s="16" t="s">
        <v>165</v>
      </c>
      <c r="AU186" s="16" t="s">
        <v>86</v>
      </c>
    </row>
    <row r="187" spans="2:65" s="12" customFormat="1" ht="11.25">
      <c r="B187" s="150"/>
      <c r="D187" s="144" t="s">
        <v>167</v>
      </c>
      <c r="E187" s="151" t="s">
        <v>1</v>
      </c>
      <c r="F187" s="152" t="s">
        <v>183</v>
      </c>
      <c r="H187" s="153">
        <v>8</v>
      </c>
      <c r="I187" s="154"/>
      <c r="L187" s="150"/>
      <c r="M187" s="155"/>
      <c r="T187" s="156"/>
      <c r="AT187" s="151" t="s">
        <v>167</v>
      </c>
      <c r="AU187" s="151" t="s">
        <v>86</v>
      </c>
      <c r="AV187" s="12" t="s">
        <v>88</v>
      </c>
      <c r="AW187" s="12" t="s">
        <v>34</v>
      </c>
      <c r="AX187" s="12" t="s">
        <v>78</v>
      </c>
      <c r="AY187" s="151" t="s">
        <v>155</v>
      </c>
    </row>
    <row r="188" spans="2:65" s="13" customFormat="1" ht="11.25">
      <c r="B188" s="157"/>
      <c r="D188" s="144" t="s">
        <v>167</v>
      </c>
      <c r="E188" s="158" t="s">
        <v>1</v>
      </c>
      <c r="F188" s="159" t="s">
        <v>169</v>
      </c>
      <c r="H188" s="160">
        <v>8</v>
      </c>
      <c r="I188" s="161"/>
      <c r="L188" s="157"/>
      <c r="M188" s="162"/>
      <c r="T188" s="163"/>
      <c r="AT188" s="158" t="s">
        <v>167</v>
      </c>
      <c r="AU188" s="158" t="s">
        <v>86</v>
      </c>
      <c r="AV188" s="13" t="s">
        <v>162</v>
      </c>
      <c r="AW188" s="13" t="s">
        <v>34</v>
      </c>
      <c r="AX188" s="13" t="s">
        <v>86</v>
      </c>
      <c r="AY188" s="158" t="s">
        <v>155</v>
      </c>
    </row>
    <row r="189" spans="2:65" s="1" customFormat="1" ht="66.75" customHeight="1">
      <c r="B189" s="31"/>
      <c r="C189" s="131" t="s">
        <v>203</v>
      </c>
      <c r="D189" s="131" t="s">
        <v>157</v>
      </c>
      <c r="E189" s="132" t="s">
        <v>317</v>
      </c>
      <c r="F189" s="133" t="s">
        <v>318</v>
      </c>
      <c r="G189" s="134" t="s">
        <v>189</v>
      </c>
      <c r="H189" s="135">
        <v>8</v>
      </c>
      <c r="I189" s="136"/>
      <c r="J189" s="137">
        <f>ROUND(I189*H189,2)</f>
        <v>0</v>
      </c>
      <c r="K189" s="133" t="s">
        <v>161</v>
      </c>
      <c r="L189" s="31"/>
      <c r="M189" s="138" t="s">
        <v>1</v>
      </c>
      <c r="N189" s="139" t="s">
        <v>43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162</v>
      </c>
      <c r="AT189" s="142" t="s">
        <v>157</v>
      </c>
      <c r="AU189" s="142" t="s">
        <v>86</v>
      </c>
      <c r="AY189" s="16" t="s">
        <v>155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86</v>
      </c>
      <c r="BK189" s="143">
        <f>ROUND(I189*H189,2)</f>
        <v>0</v>
      </c>
      <c r="BL189" s="16" t="s">
        <v>162</v>
      </c>
      <c r="BM189" s="142" t="s">
        <v>244</v>
      </c>
    </row>
    <row r="190" spans="2:65" s="1" customFormat="1" ht="39">
      <c r="B190" s="31"/>
      <c r="D190" s="144" t="s">
        <v>163</v>
      </c>
      <c r="F190" s="145" t="s">
        <v>318</v>
      </c>
      <c r="I190" s="146"/>
      <c r="L190" s="31"/>
      <c r="M190" s="147"/>
      <c r="T190" s="55"/>
      <c r="AT190" s="16" t="s">
        <v>163</v>
      </c>
      <c r="AU190" s="16" t="s">
        <v>86</v>
      </c>
    </row>
    <row r="191" spans="2:65" s="1" customFormat="1" ht="11.25">
      <c r="B191" s="31"/>
      <c r="D191" s="148" t="s">
        <v>165</v>
      </c>
      <c r="F191" s="149" t="s">
        <v>320</v>
      </c>
      <c r="I191" s="146"/>
      <c r="L191" s="31"/>
      <c r="M191" s="147"/>
      <c r="T191" s="55"/>
      <c r="AT191" s="16" t="s">
        <v>165</v>
      </c>
      <c r="AU191" s="16" t="s">
        <v>86</v>
      </c>
    </row>
    <row r="192" spans="2:65" s="12" customFormat="1" ht="11.25">
      <c r="B192" s="150"/>
      <c r="D192" s="144" t="s">
        <v>167</v>
      </c>
      <c r="E192" s="151" t="s">
        <v>1</v>
      </c>
      <c r="F192" s="152" t="s">
        <v>183</v>
      </c>
      <c r="H192" s="153">
        <v>8</v>
      </c>
      <c r="I192" s="154"/>
      <c r="L192" s="150"/>
      <c r="M192" s="155"/>
      <c r="T192" s="156"/>
      <c r="AT192" s="151" t="s">
        <v>167</v>
      </c>
      <c r="AU192" s="151" t="s">
        <v>86</v>
      </c>
      <c r="AV192" s="12" t="s">
        <v>88</v>
      </c>
      <c r="AW192" s="12" t="s">
        <v>34</v>
      </c>
      <c r="AX192" s="12" t="s">
        <v>78</v>
      </c>
      <c r="AY192" s="151" t="s">
        <v>155</v>
      </c>
    </row>
    <row r="193" spans="2:65" s="13" customFormat="1" ht="11.25">
      <c r="B193" s="157"/>
      <c r="D193" s="144" t="s">
        <v>167</v>
      </c>
      <c r="E193" s="158" t="s">
        <v>1</v>
      </c>
      <c r="F193" s="159" t="s">
        <v>169</v>
      </c>
      <c r="H193" s="160">
        <v>8</v>
      </c>
      <c r="I193" s="161"/>
      <c r="L193" s="157"/>
      <c r="M193" s="162"/>
      <c r="T193" s="163"/>
      <c r="AT193" s="158" t="s">
        <v>167</v>
      </c>
      <c r="AU193" s="158" t="s">
        <v>86</v>
      </c>
      <c r="AV193" s="13" t="s">
        <v>162</v>
      </c>
      <c r="AW193" s="13" t="s">
        <v>34</v>
      </c>
      <c r="AX193" s="13" t="s">
        <v>86</v>
      </c>
      <c r="AY193" s="158" t="s">
        <v>155</v>
      </c>
    </row>
    <row r="194" spans="2:65" s="11" customFormat="1" ht="25.9" customHeight="1">
      <c r="B194" s="119"/>
      <c r="D194" s="120" t="s">
        <v>77</v>
      </c>
      <c r="E194" s="121" t="s">
        <v>322</v>
      </c>
      <c r="F194" s="121" t="s">
        <v>323</v>
      </c>
      <c r="I194" s="122"/>
      <c r="J194" s="123">
        <f>BK194</f>
        <v>0</v>
      </c>
      <c r="L194" s="119"/>
      <c r="M194" s="124"/>
      <c r="P194" s="125">
        <f>SUM(P195:P241)</f>
        <v>0</v>
      </c>
      <c r="R194" s="125">
        <f>SUM(R195:R241)</f>
        <v>0</v>
      </c>
      <c r="T194" s="126">
        <f>SUM(T195:T241)</f>
        <v>0</v>
      </c>
      <c r="AR194" s="120" t="s">
        <v>86</v>
      </c>
      <c r="AT194" s="127" t="s">
        <v>77</v>
      </c>
      <c r="AU194" s="127" t="s">
        <v>78</v>
      </c>
      <c r="AY194" s="120" t="s">
        <v>155</v>
      </c>
      <c r="BK194" s="128">
        <f>SUM(BK195:BK241)</f>
        <v>0</v>
      </c>
    </row>
    <row r="195" spans="2:65" s="1" customFormat="1" ht="37.9" customHeight="1">
      <c r="B195" s="31"/>
      <c r="C195" s="131" t="s">
        <v>247</v>
      </c>
      <c r="D195" s="131" t="s">
        <v>157</v>
      </c>
      <c r="E195" s="132" t="s">
        <v>344</v>
      </c>
      <c r="F195" s="133" t="s">
        <v>221</v>
      </c>
      <c r="G195" s="134" t="s">
        <v>210</v>
      </c>
      <c r="H195" s="135">
        <v>1.962</v>
      </c>
      <c r="I195" s="136"/>
      <c r="J195" s="137">
        <f>ROUND(I195*H195,2)</f>
        <v>0</v>
      </c>
      <c r="K195" s="133" t="s">
        <v>161</v>
      </c>
      <c r="L195" s="31"/>
      <c r="M195" s="138" t="s">
        <v>1</v>
      </c>
      <c r="N195" s="139" t="s">
        <v>43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162</v>
      </c>
      <c r="AT195" s="142" t="s">
        <v>157</v>
      </c>
      <c r="AU195" s="142" t="s">
        <v>86</v>
      </c>
      <c r="AY195" s="16" t="s">
        <v>155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86</v>
      </c>
      <c r="BK195" s="143">
        <f>ROUND(I195*H195,2)</f>
        <v>0</v>
      </c>
      <c r="BL195" s="16" t="s">
        <v>162</v>
      </c>
      <c r="BM195" s="142" t="s">
        <v>250</v>
      </c>
    </row>
    <row r="196" spans="2:65" s="1" customFormat="1" ht="19.5">
      <c r="B196" s="31"/>
      <c r="D196" s="144" t="s">
        <v>163</v>
      </c>
      <c r="F196" s="145" t="s">
        <v>221</v>
      </c>
      <c r="I196" s="146"/>
      <c r="L196" s="31"/>
      <c r="M196" s="147"/>
      <c r="T196" s="55"/>
      <c r="AT196" s="16" t="s">
        <v>163</v>
      </c>
      <c r="AU196" s="16" t="s">
        <v>86</v>
      </c>
    </row>
    <row r="197" spans="2:65" s="1" customFormat="1" ht="11.25">
      <c r="B197" s="31"/>
      <c r="D197" s="148" t="s">
        <v>165</v>
      </c>
      <c r="F197" s="149" t="s">
        <v>409</v>
      </c>
      <c r="I197" s="146"/>
      <c r="L197" s="31"/>
      <c r="M197" s="147"/>
      <c r="T197" s="55"/>
      <c r="AT197" s="16" t="s">
        <v>165</v>
      </c>
      <c r="AU197" s="16" t="s">
        <v>86</v>
      </c>
    </row>
    <row r="198" spans="2:65" s="12" customFormat="1" ht="11.25">
      <c r="B198" s="150"/>
      <c r="D198" s="144" t="s">
        <v>167</v>
      </c>
      <c r="E198" s="151" t="s">
        <v>1</v>
      </c>
      <c r="F198" s="152" t="s">
        <v>410</v>
      </c>
      <c r="H198" s="153">
        <v>1.962</v>
      </c>
      <c r="I198" s="154"/>
      <c r="L198" s="150"/>
      <c r="M198" s="155"/>
      <c r="T198" s="156"/>
      <c r="AT198" s="151" t="s">
        <v>167</v>
      </c>
      <c r="AU198" s="151" t="s">
        <v>86</v>
      </c>
      <c r="AV198" s="12" t="s">
        <v>88</v>
      </c>
      <c r="AW198" s="12" t="s">
        <v>34</v>
      </c>
      <c r="AX198" s="12" t="s">
        <v>78</v>
      </c>
      <c r="AY198" s="151" t="s">
        <v>155</v>
      </c>
    </row>
    <row r="199" spans="2:65" s="13" customFormat="1" ht="11.25">
      <c r="B199" s="157"/>
      <c r="D199" s="144" t="s">
        <v>167</v>
      </c>
      <c r="E199" s="158" t="s">
        <v>1</v>
      </c>
      <c r="F199" s="159" t="s">
        <v>169</v>
      </c>
      <c r="H199" s="160">
        <v>1.962</v>
      </c>
      <c r="I199" s="161"/>
      <c r="L199" s="157"/>
      <c r="M199" s="162"/>
      <c r="T199" s="163"/>
      <c r="AT199" s="158" t="s">
        <v>167</v>
      </c>
      <c r="AU199" s="158" t="s">
        <v>86</v>
      </c>
      <c r="AV199" s="13" t="s">
        <v>162</v>
      </c>
      <c r="AW199" s="13" t="s">
        <v>34</v>
      </c>
      <c r="AX199" s="13" t="s">
        <v>86</v>
      </c>
      <c r="AY199" s="158" t="s">
        <v>155</v>
      </c>
    </row>
    <row r="200" spans="2:65" s="1" customFormat="1" ht="33" customHeight="1">
      <c r="B200" s="31"/>
      <c r="C200" s="131" t="s">
        <v>211</v>
      </c>
      <c r="D200" s="131" t="s">
        <v>157</v>
      </c>
      <c r="E200" s="132" t="s">
        <v>324</v>
      </c>
      <c r="F200" s="133" t="s">
        <v>325</v>
      </c>
      <c r="G200" s="134" t="s">
        <v>210</v>
      </c>
      <c r="H200" s="135">
        <v>0.51200000000000001</v>
      </c>
      <c r="I200" s="136"/>
      <c r="J200" s="137">
        <f>ROUND(I200*H200,2)</f>
        <v>0</v>
      </c>
      <c r="K200" s="133" t="s">
        <v>161</v>
      </c>
      <c r="L200" s="31"/>
      <c r="M200" s="138" t="s">
        <v>1</v>
      </c>
      <c r="N200" s="139" t="s">
        <v>43</v>
      </c>
      <c r="P200" s="140">
        <f>O200*H200</f>
        <v>0</v>
      </c>
      <c r="Q200" s="140">
        <v>0</v>
      </c>
      <c r="R200" s="140">
        <f>Q200*H200</f>
        <v>0</v>
      </c>
      <c r="S200" s="140">
        <v>0</v>
      </c>
      <c r="T200" s="141">
        <f>S200*H200</f>
        <v>0</v>
      </c>
      <c r="AR200" s="142" t="s">
        <v>162</v>
      </c>
      <c r="AT200" s="142" t="s">
        <v>157</v>
      </c>
      <c r="AU200" s="142" t="s">
        <v>86</v>
      </c>
      <c r="AY200" s="16" t="s">
        <v>155</v>
      </c>
      <c r="BE200" s="143">
        <f>IF(N200="základní",J200,0)</f>
        <v>0</v>
      </c>
      <c r="BF200" s="143">
        <f>IF(N200="snížená",J200,0)</f>
        <v>0</v>
      </c>
      <c r="BG200" s="143">
        <f>IF(N200="zákl. přenesená",J200,0)</f>
        <v>0</v>
      </c>
      <c r="BH200" s="143">
        <f>IF(N200="sníž. přenesená",J200,0)</f>
        <v>0</v>
      </c>
      <c r="BI200" s="143">
        <f>IF(N200="nulová",J200,0)</f>
        <v>0</v>
      </c>
      <c r="BJ200" s="16" t="s">
        <v>86</v>
      </c>
      <c r="BK200" s="143">
        <f>ROUND(I200*H200,2)</f>
        <v>0</v>
      </c>
      <c r="BL200" s="16" t="s">
        <v>162</v>
      </c>
      <c r="BM200" s="142" t="s">
        <v>257</v>
      </c>
    </row>
    <row r="201" spans="2:65" s="1" customFormat="1" ht="19.5">
      <c r="B201" s="31"/>
      <c r="D201" s="144" t="s">
        <v>163</v>
      </c>
      <c r="F201" s="145" t="s">
        <v>325</v>
      </c>
      <c r="I201" s="146"/>
      <c r="L201" s="31"/>
      <c r="M201" s="147"/>
      <c r="T201" s="55"/>
      <c r="AT201" s="16" t="s">
        <v>163</v>
      </c>
      <c r="AU201" s="16" t="s">
        <v>86</v>
      </c>
    </row>
    <row r="202" spans="2:65" s="1" customFormat="1" ht="11.25">
      <c r="B202" s="31"/>
      <c r="D202" s="148" t="s">
        <v>165</v>
      </c>
      <c r="F202" s="149" t="s">
        <v>327</v>
      </c>
      <c r="I202" s="146"/>
      <c r="L202" s="31"/>
      <c r="M202" s="147"/>
      <c r="T202" s="55"/>
      <c r="AT202" s="16" t="s">
        <v>165</v>
      </c>
      <c r="AU202" s="16" t="s">
        <v>86</v>
      </c>
    </row>
    <row r="203" spans="2:65" s="12" customFormat="1" ht="11.25">
      <c r="B203" s="150"/>
      <c r="D203" s="144" t="s">
        <v>167</v>
      </c>
      <c r="E203" s="151" t="s">
        <v>1</v>
      </c>
      <c r="F203" s="152" t="s">
        <v>411</v>
      </c>
      <c r="H203" s="153">
        <v>0.51200000000000001</v>
      </c>
      <c r="I203" s="154"/>
      <c r="L203" s="150"/>
      <c r="M203" s="155"/>
      <c r="T203" s="156"/>
      <c r="AT203" s="151" t="s">
        <v>167</v>
      </c>
      <c r="AU203" s="151" t="s">
        <v>86</v>
      </c>
      <c r="AV203" s="12" t="s">
        <v>88</v>
      </c>
      <c r="AW203" s="12" t="s">
        <v>34</v>
      </c>
      <c r="AX203" s="12" t="s">
        <v>78</v>
      </c>
      <c r="AY203" s="151" t="s">
        <v>155</v>
      </c>
    </row>
    <row r="204" spans="2:65" s="13" customFormat="1" ht="11.25">
      <c r="B204" s="157"/>
      <c r="D204" s="144" t="s">
        <v>167</v>
      </c>
      <c r="E204" s="158" t="s">
        <v>1</v>
      </c>
      <c r="F204" s="159" t="s">
        <v>169</v>
      </c>
      <c r="H204" s="160">
        <v>0.51200000000000001</v>
      </c>
      <c r="I204" s="161"/>
      <c r="L204" s="157"/>
      <c r="M204" s="162"/>
      <c r="T204" s="163"/>
      <c r="AT204" s="158" t="s">
        <v>167</v>
      </c>
      <c r="AU204" s="158" t="s">
        <v>86</v>
      </c>
      <c r="AV204" s="13" t="s">
        <v>162</v>
      </c>
      <c r="AW204" s="13" t="s">
        <v>34</v>
      </c>
      <c r="AX204" s="13" t="s">
        <v>86</v>
      </c>
      <c r="AY204" s="158" t="s">
        <v>155</v>
      </c>
    </row>
    <row r="205" spans="2:65" s="1" customFormat="1" ht="44.25" customHeight="1">
      <c r="B205" s="31"/>
      <c r="C205" s="131" t="s">
        <v>258</v>
      </c>
      <c r="D205" s="131" t="s">
        <v>157</v>
      </c>
      <c r="E205" s="132" t="s">
        <v>334</v>
      </c>
      <c r="F205" s="133" t="s">
        <v>335</v>
      </c>
      <c r="G205" s="134" t="s">
        <v>210</v>
      </c>
      <c r="H205" s="135">
        <v>0.51200000000000001</v>
      </c>
      <c r="I205" s="136"/>
      <c r="J205" s="137">
        <f>ROUND(I205*H205,2)</f>
        <v>0</v>
      </c>
      <c r="K205" s="133" t="s">
        <v>161</v>
      </c>
      <c r="L205" s="31"/>
      <c r="M205" s="138" t="s">
        <v>1</v>
      </c>
      <c r="N205" s="139" t="s">
        <v>43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162</v>
      </c>
      <c r="AT205" s="142" t="s">
        <v>157</v>
      </c>
      <c r="AU205" s="142" t="s">
        <v>86</v>
      </c>
      <c r="AY205" s="16" t="s">
        <v>155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86</v>
      </c>
      <c r="BK205" s="143">
        <f>ROUND(I205*H205,2)</f>
        <v>0</v>
      </c>
      <c r="BL205" s="16" t="s">
        <v>162</v>
      </c>
      <c r="BM205" s="142" t="s">
        <v>261</v>
      </c>
    </row>
    <row r="206" spans="2:65" s="1" customFormat="1" ht="29.25">
      <c r="B206" s="31"/>
      <c r="D206" s="144" t="s">
        <v>163</v>
      </c>
      <c r="F206" s="145" t="s">
        <v>335</v>
      </c>
      <c r="I206" s="146"/>
      <c r="L206" s="31"/>
      <c r="M206" s="147"/>
      <c r="T206" s="55"/>
      <c r="AT206" s="16" t="s">
        <v>163</v>
      </c>
      <c r="AU206" s="16" t="s">
        <v>86</v>
      </c>
    </row>
    <row r="207" spans="2:65" s="1" customFormat="1" ht="11.25">
      <c r="B207" s="31"/>
      <c r="D207" s="148" t="s">
        <v>165</v>
      </c>
      <c r="F207" s="149" t="s">
        <v>337</v>
      </c>
      <c r="I207" s="146"/>
      <c r="L207" s="31"/>
      <c r="M207" s="147"/>
      <c r="T207" s="55"/>
      <c r="AT207" s="16" t="s">
        <v>165</v>
      </c>
      <c r="AU207" s="16" t="s">
        <v>86</v>
      </c>
    </row>
    <row r="208" spans="2:65" s="12" customFormat="1" ht="11.25">
      <c r="B208" s="150"/>
      <c r="D208" s="144" t="s">
        <v>167</v>
      </c>
      <c r="E208" s="151" t="s">
        <v>1</v>
      </c>
      <c r="F208" s="152" t="s">
        <v>411</v>
      </c>
      <c r="H208" s="153">
        <v>0.51200000000000001</v>
      </c>
      <c r="I208" s="154"/>
      <c r="L208" s="150"/>
      <c r="M208" s="155"/>
      <c r="T208" s="156"/>
      <c r="AT208" s="151" t="s">
        <v>167</v>
      </c>
      <c r="AU208" s="151" t="s">
        <v>86</v>
      </c>
      <c r="AV208" s="12" t="s">
        <v>88</v>
      </c>
      <c r="AW208" s="12" t="s">
        <v>34</v>
      </c>
      <c r="AX208" s="12" t="s">
        <v>78</v>
      </c>
      <c r="AY208" s="151" t="s">
        <v>155</v>
      </c>
    </row>
    <row r="209" spans="2:65" s="13" customFormat="1" ht="11.25">
      <c r="B209" s="157"/>
      <c r="D209" s="144" t="s">
        <v>167</v>
      </c>
      <c r="E209" s="158" t="s">
        <v>1</v>
      </c>
      <c r="F209" s="159" t="s">
        <v>169</v>
      </c>
      <c r="H209" s="160">
        <v>0.51200000000000001</v>
      </c>
      <c r="I209" s="161"/>
      <c r="L209" s="157"/>
      <c r="M209" s="162"/>
      <c r="T209" s="163"/>
      <c r="AT209" s="158" t="s">
        <v>167</v>
      </c>
      <c r="AU209" s="158" t="s">
        <v>86</v>
      </c>
      <c r="AV209" s="13" t="s">
        <v>162</v>
      </c>
      <c r="AW209" s="13" t="s">
        <v>34</v>
      </c>
      <c r="AX209" s="13" t="s">
        <v>86</v>
      </c>
      <c r="AY209" s="158" t="s">
        <v>155</v>
      </c>
    </row>
    <row r="210" spans="2:65" s="1" customFormat="1" ht="44.25" customHeight="1">
      <c r="B210" s="31"/>
      <c r="C210" s="131" t="s">
        <v>216</v>
      </c>
      <c r="D210" s="131" t="s">
        <v>157</v>
      </c>
      <c r="E210" s="132" t="s">
        <v>339</v>
      </c>
      <c r="F210" s="133" t="s">
        <v>340</v>
      </c>
      <c r="G210" s="134" t="s">
        <v>210</v>
      </c>
      <c r="H210" s="135">
        <v>0.36799999999999999</v>
      </c>
      <c r="I210" s="136"/>
      <c r="J210" s="137">
        <f>ROUND(I210*H210,2)</f>
        <v>0</v>
      </c>
      <c r="K210" s="133" t="s">
        <v>161</v>
      </c>
      <c r="L210" s="31"/>
      <c r="M210" s="138" t="s">
        <v>1</v>
      </c>
      <c r="N210" s="139" t="s">
        <v>43</v>
      </c>
      <c r="P210" s="140">
        <f>O210*H210</f>
        <v>0</v>
      </c>
      <c r="Q210" s="140">
        <v>0</v>
      </c>
      <c r="R210" s="140">
        <f>Q210*H210</f>
        <v>0</v>
      </c>
      <c r="S210" s="140">
        <v>0</v>
      </c>
      <c r="T210" s="141">
        <f>S210*H210</f>
        <v>0</v>
      </c>
      <c r="AR210" s="142" t="s">
        <v>162</v>
      </c>
      <c r="AT210" s="142" t="s">
        <v>157</v>
      </c>
      <c r="AU210" s="142" t="s">
        <v>86</v>
      </c>
      <c r="AY210" s="16" t="s">
        <v>155</v>
      </c>
      <c r="BE210" s="143">
        <f>IF(N210="základní",J210,0)</f>
        <v>0</v>
      </c>
      <c r="BF210" s="143">
        <f>IF(N210="snížená",J210,0)</f>
        <v>0</v>
      </c>
      <c r="BG210" s="143">
        <f>IF(N210="zákl. přenesená",J210,0)</f>
        <v>0</v>
      </c>
      <c r="BH210" s="143">
        <f>IF(N210="sníž. přenesená",J210,0)</f>
        <v>0</v>
      </c>
      <c r="BI210" s="143">
        <f>IF(N210="nulová",J210,0)</f>
        <v>0</v>
      </c>
      <c r="BJ210" s="16" t="s">
        <v>86</v>
      </c>
      <c r="BK210" s="143">
        <f>ROUND(I210*H210,2)</f>
        <v>0</v>
      </c>
      <c r="BL210" s="16" t="s">
        <v>162</v>
      </c>
      <c r="BM210" s="142" t="s">
        <v>264</v>
      </c>
    </row>
    <row r="211" spans="2:65" s="1" customFormat="1" ht="29.25">
      <c r="B211" s="31"/>
      <c r="D211" s="144" t="s">
        <v>163</v>
      </c>
      <c r="F211" s="145" t="s">
        <v>340</v>
      </c>
      <c r="I211" s="146"/>
      <c r="L211" s="31"/>
      <c r="M211" s="147"/>
      <c r="T211" s="55"/>
      <c r="AT211" s="16" t="s">
        <v>163</v>
      </c>
      <c r="AU211" s="16" t="s">
        <v>86</v>
      </c>
    </row>
    <row r="212" spans="2:65" s="1" customFormat="1" ht="11.25">
      <c r="B212" s="31"/>
      <c r="D212" s="148" t="s">
        <v>165</v>
      </c>
      <c r="F212" s="149" t="s">
        <v>342</v>
      </c>
      <c r="I212" s="146"/>
      <c r="L212" s="31"/>
      <c r="M212" s="147"/>
      <c r="T212" s="55"/>
      <c r="AT212" s="16" t="s">
        <v>165</v>
      </c>
      <c r="AU212" s="16" t="s">
        <v>86</v>
      </c>
    </row>
    <row r="213" spans="2:65" s="12" customFormat="1" ht="11.25">
      <c r="B213" s="150"/>
      <c r="D213" s="144" t="s">
        <v>167</v>
      </c>
      <c r="E213" s="151" t="s">
        <v>1</v>
      </c>
      <c r="F213" s="152" t="s">
        <v>412</v>
      </c>
      <c r="H213" s="153">
        <v>0.36799999999999999</v>
      </c>
      <c r="I213" s="154"/>
      <c r="L213" s="150"/>
      <c r="M213" s="155"/>
      <c r="T213" s="156"/>
      <c r="AT213" s="151" t="s">
        <v>167</v>
      </c>
      <c r="AU213" s="151" t="s">
        <v>86</v>
      </c>
      <c r="AV213" s="12" t="s">
        <v>88</v>
      </c>
      <c r="AW213" s="12" t="s">
        <v>34</v>
      </c>
      <c r="AX213" s="12" t="s">
        <v>78</v>
      </c>
      <c r="AY213" s="151" t="s">
        <v>155</v>
      </c>
    </row>
    <row r="214" spans="2:65" s="13" customFormat="1" ht="11.25">
      <c r="B214" s="157"/>
      <c r="D214" s="144" t="s">
        <v>167</v>
      </c>
      <c r="E214" s="158" t="s">
        <v>1</v>
      </c>
      <c r="F214" s="159" t="s">
        <v>169</v>
      </c>
      <c r="H214" s="160">
        <v>0.36799999999999999</v>
      </c>
      <c r="I214" s="161"/>
      <c r="L214" s="157"/>
      <c r="M214" s="162"/>
      <c r="T214" s="163"/>
      <c r="AT214" s="158" t="s">
        <v>167</v>
      </c>
      <c r="AU214" s="158" t="s">
        <v>86</v>
      </c>
      <c r="AV214" s="13" t="s">
        <v>162</v>
      </c>
      <c r="AW214" s="13" t="s">
        <v>34</v>
      </c>
      <c r="AX214" s="13" t="s">
        <v>86</v>
      </c>
      <c r="AY214" s="158" t="s">
        <v>155</v>
      </c>
    </row>
    <row r="215" spans="2:65" s="1" customFormat="1" ht="33" customHeight="1">
      <c r="B215" s="31"/>
      <c r="C215" s="131" t="s">
        <v>271</v>
      </c>
      <c r="D215" s="131" t="s">
        <v>157</v>
      </c>
      <c r="E215" s="132" t="s">
        <v>350</v>
      </c>
      <c r="F215" s="133" t="s">
        <v>413</v>
      </c>
      <c r="G215" s="134" t="s">
        <v>210</v>
      </c>
      <c r="H215" s="135">
        <v>0.52500000000000002</v>
      </c>
      <c r="I215" s="136"/>
      <c r="J215" s="137">
        <f>ROUND(I215*H215,2)</f>
        <v>0</v>
      </c>
      <c r="K215" s="133" t="s">
        <v>161</v>
      </c>
      <c r="L215" s="31"/>
      <c r="M215" s="138" t="s">
        <v>1</v>
      </c>
      <c r="N215" s="139" t="s">
        <v>43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162</v>
      </c>
      <c r="AT215" s="142" t="s">
        <v>157</v>
      </c>
      <c r="AU215" s="142" t="s">
        <v>86</v>
      </c>
      <c r="AY215" s="16" t="s">
        <v>155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86</v>
      </c>
      <c r="BK215" s="143">
        <f>ROUND(I215*H215,2)</f>
        <v>0</v>
      </c>
      <c r="BL215" s="16" t="s">
        <v>162</v>
      </c>
      <c r="BM215" s="142" t="s">
        <v>274</v>
      </c>
    </row>
    <row r="216" spans="2:65" s="1" customFormat="1" ht="19.5">
      <c r="B216" s="31"/>
      <c r="D216" s="144" t="s">
        <v>163</v>
      </c>
      <c r="F216" s="145" t="s">
        <v>413</v>
      </c>
      <c r="I216" s="146"/>
      <c r="L216" s="31"/>
      <c r="M216" s="147"/>
      <c r="T216" s="55"/>
      <c r="AT216" s="16" t="s">
        <v>163</v>
      </c>
      <c r="AU216" s="16" t="s">
        <v>86</v>
      </c>
    </row>
    <row r="217" spans="2:65" s="1" customFormat="1" ht="11.25">
      <c r="B217" s="31"/>
      <c r="D217" s="148" t="s">
        <v>165</v>
      </c>
      <c r="F217" s="149" t="s">
        <v>353</v>
      </c>
      <c r="I217" s="146"/>
      <c r="L217" s="31"/>
      <c r="M217" s="147"/>
      <c r="T217" s="55"/>
      <c r="AT217" s="16" t="s">
        <v>165</v>
      </c>
      <c r="AU217" s="16" t="s">
        <v>86</v>
      </c>
    </row>
    <row r="218" spans="2:65" s="12" customFormat="1" ht="11.25">
      <c r="B218" s="150"/>
      <c r="D218" s="144" t="s">
        <v>167</v>
      </c>
      <c r="E218" s="151" t="s">
        <v>1</v>
      </c>
      <c r="F218" s="152" t="s">
        <v>414</v>
      </c>
      <c r="H218" s="153">
        <v>0.52500000000000002</v>
      </c>
      <c r="I218" s="154"/>
      <c r="L218" s="150"/>
      <c r="M218" s="155"/>
      <c r="T218" s="156"/>
      <c r="AT218" s="151" t="s">
        <v>167</v>
      </c>
      <c r="AU218" s="151" t="s">
        <v>86</v>
      </c>
      <c r="AV218" s="12" t="s">
        <v>88</v>
      </c>
      <c r="AW218" s="12" t="s">
        <v>34</v>
      </c>
      <c r="AX218" s="12" t="s">
        <v>78</v>
      </c>
      <c r="AY218" s="151" t="s">
        <v>155</v>
      </c>
    </row>
    <row r="219" spans="2:65" s="13" customFormat="1" ht="11.25">
      <c r="B219" s="157"/>
      <c r="D219" s="144" t="s">
        <v>167</v>
      </c>
      <c r="E219" s="158" t="s">
        <v>1</v>
      </c>
      <c r="F219" s="159" t="s">
        <v>169</v>
      </c>
      <c r="H219" s="160">
        <v>0.52500000000000002</v>
      </c>
      <c r="I219" s="161"/>
      <c r="L219" s="157"/>
      <c r="M219" s="162"/>
      <c r="T219" s="163"/>
      <c r="AT219" s="158" t="s">
        <v>167</v>
      </c>
      <c r="AU219" s="158" t="s">
        <v>86</v>
      </c>
      <c r="AV219" s="13" t="s">
        <v>162</v>
      </c>
      <c r="AW219" s="13" t="s">
        <v>34</v>
      </c>
      <c r="AX219" s="13" t="s">
        <v>86</v>
      </c>
      <c r="AY219" s="158" t="s">
        <v>155</v>
      </c>
    </row>
    <row r="220" spans="2:65" s="1" customFormat="1" ht="24.2" customHeight="1">
      <c r="B220" s="31"/>
      <c r="C220" s="131" t="s">
        <v>222</v>
      </c>
      <c r="D220" s="131" t="s">
        <v>157</v>
      </c>
      <c r="E220" s="132" t="s">
        <v>415</v>
      </c>
      <c r="F220" s="133" t="s">
        <v>416</v>
      </c>
      <c r="G220" s="134" t="s">
        <v>210</v>
      </c>
      <c r="H220" s="135">
        <v>1.635</v>
      </c>
      <c r="I220" s="136"/>
      <c r="J220" s="137">
        <f>ROUND(I220*H220,2)</f>
        <v>0</v>
      </c>
      <c r="K220" s="133" t="s">
        <v>161</v>
      </c>
      <c r="L220" s="31"/>
      <c r="M220" s="138" t="s">
        <v>1</v>
      </c>
      <c r="N220" s="139" t="s">
        <v>43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162</v>
      </c>
      <c r="AT220" s="142" t="s">
        <v>157</v>
      </c>
      <c r="AU220" s="142" t="s">
        <v>86</v>
      </c>
      <c r="AY220" s="16" t="s">
        <v>155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86</v>
      </c>
      <c r="BK220" s="143">
        <f>ROUND(I220*H220,2)</f>
        <v>0</v>
      </c>
      <c r="BL220" s="16" t="s">
        <v>162</v>
      </c>
      <c r="BM220" s="142" t="s">
        <v>278</v>
      </c>
    </row>
    <row r="221" spans="2:65" s="1" customFormat="1" ht="19.5">
      <c r="B221" s="31"/>
      <c r="D221" s="144" t="s">
        <v>163</v>
      </c>
      <c r="F221" s="145" t="s">
        <v>416</v>
      </c>
      <c r="I221" s="146"/>
      <c r="L221" s="31"/>
      <c r="M221" s="147"/>
      <c r="T221" s="55"/>
      <c r="AT221" s="16" t="s">
        <v>163</v>
      </c>
      <c r="AU221" s="16" t="s">
        <v>86</v>
      </c>
    </row>
    <row r="222" spans="2:65" s="1" customFormat="1" ht="11.25">
      <c r="B222" s="31"/>
      <c r="D222" s="148" t="s">
        <v>165</v>
      </c>
      <c r="F222" s="149" t="s">
        <v>417</v>
      </c>
      <c r="I222" s="146"/>
      <c r="L222" s="31"/>
      <c r="M222" s="147"/>
      <c r="T222" s="55"/>
      <c r="AT222" s="16" t="s">
        <v>165</v>
      </c>
      <c r="AU222" s="16" t="s">
        <v>86</v>
      </c>
    </row>
    <row r="223" spans="2:65" s="12" customFormat="1" ht="11.25">
      <c r="B223" s="150"/>
      <c r="D223" s="144" t="s">
        <v>167</v>
      </c>
      <c r="E223" s="151" t="s">
        <v>1</v>
      </c>
      <c r="F223" s="152" t="s">
        <v>418</v>
      </c>
      <c r="H223" s="153">
        <v>1.635</v>
      </c>
      <c r="I223" s="154"/>
      <c r="L223" s="150"/>
      <c r="M223" s="155"/>
      <c r="T223" s="156"/>
      <c r="AT223" s="151" t="s">
        <v>167</v>
      </c>
      <c r="AU223" s="151" t="s">
        <v>86</v>
      </c>
      <c r="AV223" s="12" t="s">
        <v>88</v>
      </c>
      <c r="AW223" s="12" t="s">
        <v>34</v>
      </c>
      <c r="AX223" s="12" t="s">
        <v>78</v>
      </c>
      <c r="AY223" s="151" t="s">
        <v>155</v>
      </c>
    </row>
    <row r="224" spans="2:65" s="13" customFormat="1" ht="11.25">
      <c r="B224" s="157"/>
      <c r="D224" s="144" t="s">
        <v>167</v>
      </c>
      <c r="E224" s="158" t="s">
        <v>1</v>
      </c>
      <c r="F224" s="159" t="s">
        <v>169</v>
      </c>
      <c r="H224" s="160">
        <v>1.635</v>
      </c>
      <c r="I224" s="161"/>
      <c r="L224" s="157"/>
      <c r="M224" s="162"/>
      <c r="T224" s="163"/>
      <c r="AT224" s="158" t="s">
        <v>167</v>
      </c>
      <c r="AU224" s="158" t="s">
        <v>86</v>
      </c>
      <c r="AV224" s="13" t="s">
        <v>162</v>
      </c>
      <c r="AW224" s="13" t="s">
        <v>34</v>
      </c>
      <c r="AX224" s="13" t="s">
        <v>86</v>
      </c>
      <c r="AY224" s="158" t="s">
        <v>155</v>
      </c>
    </row>
    <row r="225" spans="2:65" s="1" customFormat="1" ht="16.5" customHeight="1">
      <c r="B225" s="31"/>
      <c r="C225" s="131" t="s">
        <v>7</v>
      </c>
      <c r="D225" s="131" t="s">
        <v>157</v>
      </c>
      <c r="E225" s="132" t="s">
        <v>354</v>
      </c>
      <c r="F225" s="133" t="s">
        <v>355</v>
      </c>
      <c r="G225" s="134" t="s">
        <v>210</v>
      </c>
      <c r="H225" s="135">
        <v>1.635</v>
      </c>
      <c r="I225" s="136"/>
      <c r="J225" s="137">
        <f>ROUND(I225*H225,2)</f>
        <v>0</v>
      </c>
      <c r="K225" s="133" t="s">
        <v>161</v>
      </c>
      <c r="L225" s="31"/>
      <c r="M225" s="138" t="s">
        <v>1</v>
      </c>
      <c r="N225" s="139" t="s">
        <v>43</v>
      </c>
      <c r="P225" s="140">
        <f>O225*H225</f>
        <v>0</v>
      </c>
      <c r="Q225" s="140">
        <v>0</v>
      </c>
      <c r="R225" s="140">
        <f>Q225*H225</f>
        <v>0</v>
      </c>
      <c r="S225" s="140">
        <v>0</v>
      </c>
      <c r="T225" s="141">
        <f>S225*H225</f>
        <v>0</v>
      </c>
      <c r="AR225" s="142" t="s">
        <v>162</v>
      </c>
      <c r="AT225" s="142" t="s">
        <v>157</v>
      </c>
      <c r="AU225" s="142" t="s">
        <v>86</v>
      </c>
      <c r="AY225" s="16" t="s">
        <v>155</v>
      </c>
      <c r="BE225" s="143">
        <f>IF(N225="základní",J225,0)</f>
        <v>0</v>
      </c>
      <c r="BF225" s="143">
        <f>IF(N225="snížená",J225,0)</f>
        <v>0</v>
      </c>
      <c r="BG225" s="143">
        <f>IF(N225="zákl. přenesená",J225,0)</f>
        <v>0</v>
      </c>
      <c r="BH225" s="143">
        <f>IF(N225="sníž. přenesená",J225,0)</f>
        <v>0</v>
      </c>
      <c r="BI225" s="143">
        <f>IF(N225="nulová",J225,0)</f>
        <v>0</v>
      </c>
      <c r="BJ225" s="16" t="s">
        <v>86</v>
      </c>
      <c r="BK225" s="143">
        <f>ROUND(I225*H225,2)</f>
        <v>0</v>
      </c>
      <c r="BL225" s="16" t="s">
        <v>162</v>
      </c>
      <c r="BM225" s="142" t="s">
        <v>281</v>
      </c>
    </row>
    <row r="226" spans="2:65" s="1" customFormat="1" ht="11.25">
      <c r="B226" s="31"/>
      <c r="D226" s="144" t="s">
        <v>163</v>
      </c>
      <c r="F226" s="145" t="s">
        <v>355</v>
      </c>
      <c r="I226" s="146"/>
      <c r="L226" s="31"/>
      <c r="M226" s="147"/>
      <c r="T226" s="55"/>
      <c r="AT226" s="16" t="s">
        <v>163</v>
      </c>
      <c r="AU226" s="16" t="s">
        <v>86</v>
      </c>
    </row>
    <row r="227" spans="2:65" s="1" customFormat="1" ht="11.25">
      <c r="B227" s="31"/>
      <c r="D227" s="148" t="s">
        <v>165</v>
      </c>
      <c r="F227" s="149" t="s">
        <v>357</v>
      </c>
      <c r="I227" s="146"/>
      <c r="L227" s="31"/>
      <c r="M227" s="147"/>
      <c r="T227" s="55"/>
      <c r="AT227" s="16" t="s">
        <v>165</v>
      </c>
      <c r="AU227" s="16" t="s">
        <v>86</v>
      </c>
    </row>
    <row r="228" spans="2:65" s="12" customFormat="1" ht="11.25">
      <c r="B228" s="150"/>
      <c r="D228" s="144" t="s">
        <v>167</v>
      </c>
      <c r="E228" s="151" t="s">
        <v>1</v>
      </c>
      <c r="F228" s="152" t="s">
        <v>418</v>
      </c>
      <c r="H228" s="153">
        <v>1.635</v>
      </c>
      <c r="I228" s="154"/>
      <c r="L228" s="150"/>
      <c r="M228" s="155"/>
      <c r="T228" s="156"/>
      <c r="AT228" s="151" t="s">
        <v>167</v>
      </c>
      <c r="AU228" s="151" t="s">
        <v>86</v>
      </c>
      <c r="AV228" s="12" t="s">
        <v>88</v>
      </c>
      <c r="AW228" s="12" t="s">
        <v>34</v>
      </c>
      <c r="AX228" s="12" t="s">
        <v>78</v>
      </c>
      <c r="AY228" s="151" t="s">
        <v>155</v>
      </c>
    </row>
    <row r="229" spans="2:65" s="13" customFormat="1" ht="11.25">
      <c r="B229" s="157"/>
      <c r="D229" s="144" t="s">
        <v>167</v>
      </c>
      <c r="E229" s="158" t="s">
        <v>1</v>
      </c>
      <c r="F229" s="159" t="s">
        <v>169</v>
      </c>
      <c r="H229" s="160">
        <v>1.635</v>
      </c>
      <c r="I229" s="161"/>
      <c r="L229" s="157"/>
      <c r="M229" s="162"/>
      <c r="T229" s="163"/>
      <c r="AT229" s="158" t="s">
        <v>167</v>
      </c>
      <c r="AU229" s="158" t="s">
        <v>86</v>
      </c>
      <c r="AV229" s="13" t="s">
        <v>162</v>
      </c>
      <c r="AW229" s="13" t="s">
        <v>34</v>
      </c>
      <c r="AX229" s="13" t="s">
        <v>86</v>
      </c>
      <c r="AY229" s="158" t="s">
        <v>155</v>
      </c>
    </row>
    <row r="230" spans="2:65" s="1" customFormat="1" ht="24.2" customHeight="1">
      <c r="B230" s="31"/>
      <c r="C230" s="131" t="s">
        <v>227</v>
      </c>
      <c r="D230" s="131" t="s">
        <v>157</v>
      </c>
      <c r="E230" s="132" t="s">
        <v>359</v>
      </c>
      <c r="F230" s="133" t="s">
        <v>360</v>
      </c>
      <c r="G230" s="134" t="s">
        <v>210</v>
      </c>
      <c r="H230" s="135">
        <v>1.635</v>
      </c>
      <c r="I230" s="136"/>
      <c r="J230" s="137">
        <f>ROUND(I230*H230,2)</f>
        <v>0</v>
      </c>
      <c r="K230" s="133" t="s">
        <v>161</v>
      </c>
      <c r="L230" s="31"/>
      <c r="M230" s="138" t="s">
        <v>1</v>
      </c>
      <c r="N230" s="139" t="s">
        <v>43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162</v>
      </c>
      <c r="AT230" s="142" t="s">
        <v>157</v>
      </c>
      <c r="AU230" s="142" t="s">
        <v>86</v>
      </c>
      <c r="AY230" s="16" t="s">
        <v>155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86</v>
      </c>
      <c r="BK230" s="143">
        <f>ROUND(I230*H230,2)</f>
        <v>0</v>
      </c>
      <c r="BL230" s="16" t="s">
        <v>162</v>
      </c>
      <c r="BM230" s="142" t="s">
        <v>286</v>
      </c>
    </row>
    <row r="231" spans="2:65" s="1" customFormat="1" ht="11.25">
      <c r="B231" s="31"/>
      <c r="D231" s="144" t="s">
        <v>163</v>
      </c>
      <c r="F231" s="145" t="s">
        <v>360</v>
      </c>
      <c r="I231" s="146"/>
      <c r="L231" s="31"/>
      <c r="M231" s="147"/>
      <c r="T231" s="55"/>
      <c r="AT231" s="16" t="s">
        <v>163</v>
      </c>
      <c r="AU231" s="16" t="s">
        <v>86</v>
      </c>
    </row>
    <row r="232" spans="2:65" s="1" customFormat="1" ht="11.25">
      <c r="B232" s="31"/>
      <c r="D232" s="148" t="s">
        <v>165</v>
      </c>
      <c r="F232" s="149" t="s">
        <v>362</v>
      </c>
      <c r="I232" s="146"/>
      <c r="L232" s="31"/>
      <c r="M232" s="147"/>
      <c r="T232" s="55"/>
      <c r="AT232" s="16" t="s">
        <v>165</v>
      </c>
      <c r="AU232" s="16" t="s">
        <v>86</v>
      </c>
    </row>
    <row r="233" spans="2:65" s="12" customFormat="1" ht="11.25">
      <c r="B233" s="150"/>
      <c r="D233" s="144" t="s">
        <v>167</v>
      </c>
      <c r="E233" s="151" t="s">
        <v>1</v>
      </c>
      <c r="F233" s="152" t="s">
        <v>418</v>
      </c>
      <c r="H233" s="153">
        <v>1.635</v>
      </c>
      <c r="I233" s="154"/>
      <c r="L233" s="150"/>
      <c r="M233" s="155"/>
      <c r="T233" s="156"/>
      <c r="AT233" s="151" t="s">
        <v>167</v>
      </c>
      <c r="AU233" s="151" t="s">
        <v>86</v>
      </c>
      <c r="AV233" s="12" t="s">
        <v>88</v>
      </c>
      <c r="AW233" s="12" t="s">
        <v>34</v>
      </c>
      <c r="AX233" s="12" t="s">
        <v>78</v>
      </c>
      <c r="AY233" s="151" t="s">
        <v>155</v>
      </c>
    </row>
    <row r="234" spans="2:65" s="13" customFormat="1" ht="11.25">
      <c r="B234" s="157"/>
      <c r="D234" s="144" t="s">
        <v>167</v>
      </c>
      <c r="E234" s="158" t="s">
        <v>1</v>
      </c>
      <c r="F234" s="159" t="s">
        <v>169</v>
      </c>
      <c r="H234" s="160">
        <v>1.635</v>
      </c>
      <c r="I234" s="161"/>
      <c r="L234" s="157"/>
      <c r="M234" s="162"/>
      <c r="T234" s="163"/>
      <c r="AT234" s="158" t="s">
        <v>167</v>
      </c>
      <c r="AU234" s="158" t="s">
        <v>86</v>
      </c>
      <c r="AV234" s="13" t="s">
        <v>162</v>
      </c>
      <c r="AW234" s="13" t="s">
        <v>34</v>
      </c>
      <c r="AX234" s="13" t="s">
        <v>86</v>
      </c>
      <c r="AY234" s="158" t="s">
        <v>155</v>
      </c>
    </row>
    <row r="235" spans="2:65" s="1" customFormat="1" ht="24.2" customHeight="1">
      <c r="B235" s="31"/>
      <c r="C235" s="131" t="s">
        <v>288</v>
      </c>
      <c r="D235" s="131" t="s">
        <v>157</v>
      </c>
      <c r="E235" s="132" t="s">
        <v>364</v>
      </c>
      <c r="F235" s="133" t="s">
        <v>365</v>
      </c>
      <c r="G235" s="134" t="s">
        <v>210</v>
      </c>
      <c r="H235" s="135">
        <v>2.855</v>
      </c>
      <c r="I235" s="136"/>
      <c r="J235" s="137">
        <f>ROUND(I235*H235,2)</f>
        <v>0</v>
      </c>
      <c r="K235" s="133" t="s">
        <v>161</v>
      </c>
      <c r="L235" s="31"/>
      <c r="M235" s="138" t="s">
        <v>1</v>
      </c>
      <c r="N235" s="139" t="s">
        <v>43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162</v>
      </c>
      <c r="AT235" s="142" t="s">
        <v>157</v>
      </c>
      <c r="AU235" s="142" t="s">
        <v>86</v>
      </c>
      <c r="AY235" s="16" t="s">
        <v>155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86</v>
      </c>
      <c r="BK235" s="143">
        <f>ROUND(I235*H235,2)</f>
        <v>0</v>
      </c>
      <c r="BL235" s="16" t="s">
        <v>162</v>
      </c>
      <c r="BM235" s="142" t="s">
        <v>291</v>
      </c>
    </row>
    <row r="236" spans="2:65" s="1" customFormat="1" ht="11.25">
      <c r="B236" s="31"/>
      <c r="D236" s="144" t="s">
        <v>163</v>
      </c>
      <c r="F236" s="145" t="s">
        <v>365</v>
      </c>
      <c r="I236" s="146"/>
      <c r="L236" s="31"/>
      <c r="M236" s="147"/>
      <c r="T236" s="55"/>
      <c r="AT236" s="16" t="s">
        <v>163</v>
      </c>
      <c r="AU236" s="16" t="s">
        <v>86</v>
      </c>
    </row>
    <row r="237" spans="2:65" s="1" customFormat="1" ht="11.25">
      <c r="B237" s="31"/>
      <c r="D237" s="148" t="s">
        <v>165</v>
      </c>
      <c r="F237" s="149" t="s">
        <v>367</v>
      </c>
      <c r="I237" s="146"/>
      <c r="L237" s="31"/>
      <c r="M237" s="147"/>
      <c r="T237" s="55"/>
      <c r="AT237" s="16" t="s">
        <v>165</v>
      </c>
      <c r="AU237" s="16" t="s">
        <v>86</v>
      </c>
    </row>
    <row r="238" spans="2:65" s="12" customFormat="1" ht="11.25">
      <c r="B238" s="150"/>
      <c r="D238" s="144" t="s">
        <v>167</v>
      </c>
      <c r="E238" s="151" t="s">
        <v>1</v>
      </c>
      <c r="F238" s="152" t="s">
        <v>412</v>
      </c>
      <c r="H238" s="153">
        <v>0.36799999999999999</v>
      </c>
      <c r="I238" s="154"/>
      <c r="L238" s="150"/>
      <c r="M238" s="155"/>
      <c r="T238" s="156"/>
      <c r="AT238" s="151" t="s">
        <v>167</v>
      </c>
      <c r="AU238" s="151" t="s">
        <v>86</v>
      </c>
      <c r="AV238" s="12" t="s">
        <v>88</v>
      </c>
      <c r="AW238" s="12" t="s">
        <v>34</v>
      </c>
      <c r="AX238" s="12" t="s">
        <v>78</v>
      </c>
      <c r="AY238" s="151" t="s">
        <v>155</v>
      </c>
    </row>
    <row r="239" spans="2:65" s="12" customFormat="1" ht="11.25">
      <c r="B239" s="150"/>
      <c r="D239" s="144" t="s">
        <v>167</v>
      </c>
      <c r="E239" s="151" t="s">
        <v>1</v>
      </c>
      <c r="F239" s="152" t="s">
        <v>414</v>
      </c>
      <c r="H239" s="153">
        <v>0.52500000000000002</v>
      </c>
      <c r="I239" s="154"/>
      <c r="L239" s="150"/>
      <c r="M239" s="155"/>
      <c r="T239" s="156"/>
      <c r="AT239" s="151" t="s">
        <v>167</v>
      </c>
      <c r="AU239" s="151" t="s">
        <v>86</v>
      </c>
      <c r="AV239" s="12" t="s">
        <v>88</v>
      </c>
      <c r="AW239" s="12" t="s">
        <v>34</v>
      </c>
      <c r="AX239" s="12" t="s">
        <v>78</v>
      </c>
      <c r="AY239" s="151" t="s">
        <v>155</v>
      </c>
    </row>
    <row r="240" spans="2:65" s="12" customFormat="1" ht="11.25">
      <c r="B240" s="150"/>
      <c r="D240" s="144" t="s">
        <v>167</v>
      </c>
      <c r="E240" s="151" t="s">
        <v>1</v>
      </c>
      <c r="F240" s="152" t="s">
        <v>410</v>
      </c>
      <c r="H240" s="153">
        <v>1.962</v>
      </c>
      <c r="I240" s="154"/>
      <c r="L240" s="150"/>
      <c r="M240" s="155"/>
      <c r="T240" s="156"/>
      <c r="AT240" s="151" t="s">
        <v>167</v>
      </c>
      <c r="AU240" s="151" t="s">
        <v>86</v>
      </c>
      <c r="AV240" s="12" t="s">
        <v>88</v>
      </c>
      <c r="AW240" s="12" t="s">
        <v>34</v>
      </c>
      <c r="AX240" s="12" t="s">
        <v>78</v>
      </c>
      <c r="AY240" s="151" t="s">
        <v>155</v>
      </c>
    </row>
    <row r="241" spans="2:65" s="13" customFormat="1" ht="11.25">
      <c r="B241" s="157"/>
      <c r="D241" s="144" t="s">
        <v>167</v>
      </c>
      <c r="E241" s="158" t="s">
        <v>1</v>
      </c>
      <c r="F241" s="159" t="s">
        <v>169</v>
      </c>
      <c r="H241" s="160">
        <v>2.855</v>
      </c>
      <c r="I241" s="161"/>
      <c r="L241" s="157"/>
      <c r="M241" s="162"/>
      <c r="T241" s="163"/>
      <c r="AT241" s="158" t="s">
        <v>167</v>
      </c>
      <c r="AU241" s="158" t="s">
        <v>86</v>
      </c>
      <c r="AV241" s="13" t="s">
        <v>162</v>
      </c>
      <c r="AW241" s="13" t="s">
        <v>34</v>
      </c>
      <c r="AX241" s="13" t="s">
        <v>86</v>
      </c>
      <c r="AY241" s="158" t="s">
        <v>155</v>
      </c>
    </row>
    <row r="242" spans="2:65" s="11" customFormat="1" ht="25.9" customHeight="1">
      <c r="B242" s="119"/>
      <c r="D242" s="120" t="s">
        <v>77</v>
      </c>
      <c r="E242" s="121" t="s">
        <v>373</v>
      </c>
      <c r="F242" s="121" t="s">
        <v>374</v>
      </c>
      <c r="I242" s="122"/>
      <c r="J242" s="123">
        <f>BK242</f>
        <v>0</v>
      </c>
      <c r="L242" s="119"/>
      <c r="M242" s="124"/>
      <c r="P242" s="125">
        <f>SUM(P243:P247)</f>
        <v>0</v>
      </c>
      <c r="R242" s="125">
        <f>SUM(R243:R247)</f>
        <v>0</v>
      </c>
      <c r="T242" s="126">
        <f>SUM(T243:T247)</f>
        <v>0</v>
      </c>
      <c r="AR242" s="120" t="s">
        <v>86</v>
      </c>
      <c r="AT242" s="127" t="s">
        <v>77</v>
      </c>
      <c r="AU242" s="127" t="s">
        <v>78</v>
      </c>
      <c r="AY242" s="120" t="s">
        <v>155</v>
      </c>
      <c r="BK242" s="128">
        <f>SUM(BK243:BK247)</f>
        <v>0</v>
      </c>
    </row>
    <row r="243" spans="2:65" s="1" customFormat="1" ht="24.2" customHeight="1">
      <c r="B243" s="31"/>
      <c r="C243" s="131" t="s">
        <v>232</v>
      </c>
      <c r="D243" s="131" t="s">
        <v>157</v>
      </c>
      <c r="E243" s="132" t="s">
        <v>375</v>
      </c>
      <c r="F243" s="133" t="s">
        <v>376</v>
      </c>
      <c r="G243" s="134" t="s">
        <v>210</v>
      </c>
      <c r="H243" s="135">
        <v>3.8</v>
      </c>
      <c r="I243" s="136"/>
      <c r="J243" s="137">
        <f>ROUND(I243*H243,2)</f>
        <v>0</v>
      </c>
      <c r="K243" s="133" t="s">
        <v>161</v>
      </c>
      <c r="L243" s="31"/>
      <c r="M243" s="138" t="s">
        <v>1</v>
      </c>
      <c r="N243" s="139" t="s">
        <v>43</v>
      </c>
      <c r="P243" s="140">
        <f>O243*H243</f>
        <v>0</v>
      </c>
      <c r="Q243" s="140">
        <v>0</v>
      </c>
      <c r="R243" s="140">
        <f>Q243*H243</f>
        <v>0</v>
      </c>
      <c r="S243" s="140">
        <v>0</v>
      </c>
      <c r="T243" s="141">
        <f>S243*H243</f>
        <v>0</v>
      </c>
      <c r="AR243" s="142" t="s">
        <v>162</v>
      </c>
      <c r="AT243" s="142" t="s">
        <v>157</v>
      </c>
      <c r="AU243" s="142" t="s">
        <v>86</v>
      </c>
      <c r="AY243" s="16" t="s">
        <v>155</v>
      </c>
      <c r="BE243" s="143">
        <f>IF(N243="základní",J243,0)</f>
        <v>0</v>
      </c>
      <c r="BF243" s="143">
        <f>IF(N243="snížená",J243,0)</f>
        <v>0</v>
      </c>
      <c r="BG243" s="143">
        <f>IF(N243="zákl. přenesená",J243,0)</f>
        <v>0</v>
      </c>
      <c r="BH243" s="143">
        <f>IF(N243="sníž. přenesená",J243,0)</f>
        <v>0</v>
      </c>
      <c r="BI243" s="143">
        <f>IF(N243="nulová",J243,0)</f>
        <v>0</v>
      </c>
      <c r="BJ243" s="16" t="s">
        <v>86</v>
      </c>
      <c r="BK243" s="143">
        <f>ROUND(I243*H243,2)</f>
        <v>0</v>
      </c>
      <c r="BL243" s="16" t="s">
        <v>162</v>
      </c>
      <c r="BM243" s="142" t="s">
        <v>296</v>
      </c>
    </row>
    <row r="244" spans="2:65" s="1" customFormat="1" ht="11.25">
      <c r="B244" s="31"/>
      <c r="D244" s="144" t="s">
        <v>163</v>
      </c>
      <c r="F244" s="145" t="s">
        <v>376</v>
      </c>
      <c r="I244" s="146"/>
      <c r="L244" s="31"/>
      <c r="M244" s="147"/>
      <c r="T244" s="55"/>
      <c r="AT244" s="16" t="s">
        <v>163</v>
      </c>
      <c r="AU244" s="16" t="s">
        <v>86</v>
      </c>
    </row>
    <row r="245" spans="2:65" s="1" customFormat="1" ht="11.25">
      <c r="B245" s="31"/>
      <c r="D245" s="148" t="s">
        <v>165</v>
      </c>
      <c r="F245" s="149" t="s">
        <v>378</v>
      </c>
      <c r="I245" s="146"/>
      <c r="L245" s="31"/>
      <c r="M245" s="147"/>
      <c r="T245" s="55"/>
      <c r="AT245" s="16" t="s">
        <v>165</v>
      </c>
      <c r="AU245" s="16" t="s">
        <v>86</v>
      </c>
    </row>
    <row r="246" spans="2:65" s="12" customFormat="1" ht="11.25">
      <c r="B246" s="150"/>
      <c r="D246" s="144" t="s">
        <v>167</v>
      </c>
      <c r="E246" s="151" t="s">
        <v>1</v>
      </c>
      <c r="F246" s="152" t="s">
        <v>419</v>
      </c>
      <c r="H246" s="153">
        <v>3.8</v>
      </c>
      <c r="I246" s="154"/>
      <c r="L246" s="150"/>
      <c r="M246" s="155"/>
      <c r="T246" s="156"/>
      <c r="AT246" s="151" t="s">
        <v>167</v>
      </c>
      <c r="AU246" s="151" t="s">
        <v>86</v>
      </c>
      <c r="AV246" s="12" t="s">
        <v>88</v>
      </c>
      <c r="AW246" s="12" t="s">
        <v>34</v>
      </c>
      <c r="AX246" s="12" t="s">
        <v>78</v>
      </c>
      <c r="AY246" s="151" t="s">
        <v>155</v>
      </c>
    </row>
    <row r="247" spans="2:65" s="13" customFormat="1" ht="11.25">
      <c r="B247" s="157"/>
      <c r="D247" s="144" t="s">
        <v>167</v>
      </c>
      <c r="E247" s="158" t="s">
        <v>1</v>
      </c>
      <c r="F247" s="159" t="s">
        <v>169</v>
      </c>
      <c r="H247" s="160">
        <v>3.8</v>
      </c>
      <c r="I247" s="161"/>
      <c r="L247" s="157"/>
      <c r="M247" s="183"/>
      <c r="N247" s="184"/>
      <c r="O247" s="184"/>
      <c r="P247" s="184"/>
      <c r="Q247" s="184"/>
      <c r="R247" s="184"/>
      <c r="S247" s="184"/>
      <c r="T247" s="185"/>
      <c r="AT247" s="158" t="s">
        <v>167</v>
      </c>
      <c r="AU247" s="158" t="s">
        <v>86</v>
      </c>
      <c r="AV247" s="13" t="s">
        <v>162</v>
      </c>
      <c r="AW247" s="13" t="s">
        <v>34</v>
      </c>
      <c r="AX247" s="13" t="s">
        <v>86</v>
      </c>
      <c r="AY247" s="158" t="s">
        <v>155</v>
      </c>
    </row>
    <row r="248" spans="2:65" s="1" customFormat="1" ht="6.95" customHeight="1">
      <c r="B248" s="43"/>
      <c r="C248" s="44"/>
      <c r="D248" s="44"/>
      <c r="E248" s="44"/>
      <c r="F248" s="44"/>
      <c r="G248" s="44"/>
      <c r="H248" s="44"/>
      <c r="I248" s="44"/>
      <c r="J248" s="44"/>
      <c r="K248" s="44"/>
      <c r="L248" s="31"/>
    </row>
  </sheetData>
  <sheetProtection algorithmName="SHA-512" hashValue="BzuIZBp9huBN75rz53H8kp96Vhn25wcaRg/zgH3thI8ecxfotTAkA9NNWxa4uuvoDDq/qGp4UpO01u7hh8eu3w==" saltValue="fR5lnBMob73+eux1fdDjaFqj0epn8umAWtmQjWAt7k7gs41hyCiaC8QLUCRki/ZunD0ZV69yujNT8u9BXei1zw==" spinCount="100000" sheet="1" objects="1" scenarios="1" formatColumns="0" formatRows="0" autoFilter="0"/>
  <autoFilter ref="C120:K247" xr:uid="{00000000-0009-0000-0000-000002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200-000000000000}"/>
    <hyperlink ref="F130" r:id="rId2" xr:uid="{00000000-0004-0000-0200-000001000000}"/>
    <hyperlink ref="F135" r:id="rId3" xr:uid="{00000000-0004-0000-0200-000002000000}"/>
    <hyperlink ref="F140" r:id="rId4" xr:uid="{00000000-0004-0000-0200-000003000000}"/>
    <hyperlink ref="F145" r:id="rId5" xr:uid="{00000000-0004-0000-0200-000004000000}"/>
    <hyperlink ref="F151" r:id="rId6" xr:uid="{00000000-0004-0000-0200-000005000000}"/>
    <hyperlink ref="F156" r:id="rId7" xr:uid="{00000000-0004-0000-0200-000006000000}"/>
    <hyperlink ref="F161" r:id="rId8" xr:uid="{00000000-0004-0000-0200-000007000000}"/>
    <hyperlink ref="F170" r:id="rId9" xr:uid="{00000000-0004-0000-0200-000008000000}"/>
    <hyperlink ref="F178" r:id="rId10" xr:uid="{00000000-0004-0000-0200-000009000000}"/>
    <hyperlink ref="F186" r:id="rId11" xr:uid="{00000000-0004-0000-0200-00000A000000}"/>
    <hyperlink ref="F191" r:id="rId12" xr:uid="{00000000-0004-0000-0200-00000B000000}"/>
    <hyperlink ref="F197" r:id="rId13" xr:uid="{00000000-0004-0000-0200-00000C000000}"/>
    <hyperlink ref="F202" r:id="rId14" xr:uid="{00000000-0004-0000-0200-00000D000000}"/>
    <hyperlink ref="F207" r:id="rId15" xr:uid="{00000000-0004-0000-0200-00000E000000}"/>
    <hyperlink ref="F212" r:id="rId16" xr:uid="{00000000-0004-0000-0200-00000F000000}"/>
    <hyperlink ref="F217" r:id="rId17" xr:uid="{00000000-0004-0000-0200-000010000000}"/>
    <hyperlink ref="F222" r:id="rId18" xr:uid="{00000000-0004-0000-0200-000011000000}"/>
    <hyperlink ref="F227" r:id="rId19" xr:uid="{00000000-0004-0000-0200-000012000000}"/>
    <hyperlink ref="F232" r:id="rId20" xr:uid="{00000000-0004-0000-0200-000013000000}"/>
    <hyperlink ref="F237" r:id="rId21" xr:uid="{00000000-0004-0000-0200-000014000000}"/>
    <hyperlink ref="F245" r:id="rId22" xr:uid="{00000000-0004-0000-0200-000015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27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94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420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ROUND((SUM(BE123:BE278)),  2)</f>
        <v>0</v>
      </c>
      <c r="I33" s="91">
        <v>0.21</v>
      </c>
      <c r="J33" s="90">
        <f>ROUND(((SUM(BE123:BE278))*I33),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ROUND((SUM(BF123:BF278)),  2)</f>
        <v>0</v>
      </c>
      <c r="I34" s="91">
        <v>0.12</v>
      </c>
      <c r="J34" s="90">
        <f>ROUND(((SUM(BF123:BF278))*I34),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ROUND((SUM(BG123:BG278)),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ROUND((SUM(BH123:BH278)),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ROUND((SUM(BI123:BI278)),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103 - Chodník u bazénu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J123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J160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J192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J211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J266</f>
        <v>0</v>
      </c>
      <c r="L101" s="103"/>
    </row>
    <row r="102" spans="2:12" s="8" customFormat="1" ht="24.95" customHeight="1">
      <c r="B102" s="103"/>
      <c r="D102" s="104" t="s">
        <v>134</v>
      </c>
      <c r="E102" s="105"/>
      <c r="F102" s="105"/>
      <c r="G102" s="105"/>
      <c r="H102" s="105"/>
      <c r="I102" s="105"/>
      <c r="J102" s="106">
        <f>J270</f>
        <v>0</v>
      </c>
      <c r="L102" s="103"/>
    </row>
    <row r="103" spans="2:12" s="9" customFormat="1" ht="19.899999999999999" customHeight="1">
      <c r="B103" s="107"/>
      <c r="D103" s="108" t="s">
        <v>421</v>
      </c>
      <c r="E103" s="109"/>
      <c r="F103" s="109"/>
      <c r="G103" s="109"/>
      <c r="H103" s="109"/>
      <c r="I103" s="109"/>
      <c r="J103" s="110">
        <f>J271</f>
        <v>0</v>
      </c>
      <c r="L103" s="107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140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4" t="str">
        <f>E7</f>
        <v xml:space="preserve"> ZVÝŠENÍ BEZPEČNOSTI DOPRAVY V JIHLAVĚ – VII.ETAPA – CHODNÍKY UL. EVŽENA ROŠICKÉHO</v>
      </c>
      <c r="F113" s="225"/>
      <c r="G113" s="225"/>
      <c r="H113" s="225"/>
      <c r="L113" s="31"/>
    </row>
    <row r="114" spans="2:65" s="1" customFormat="1" ht="12" customHeight="1">
      <c r="B114" s="31"/>
      <c r="C114" s="26" t="s">
        <v>126</v>
      </c>
      <c r="L114" s="31"/>
    </row>
    <row r="115" spans="2:65" s="1" customFormat="1" ht="16.5" customHeight="1">
      <c r="B115" s="31"/>
      <c r="E115" s="190" t="str">
        <f>E9</f>
        <v>SO 103 - Chodník u bazénu</v>
      </c>
      <c r="F115" s="226"/>
      <c r="G115" s="226"/>
      <c r="H115" s="226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 xml:space="preserve"> </v>
      </c>
      <c r="I117" s="26" t="s">
        <v>22</v>
      </c>
      <c r="J117" s="51" t="str">
        <f>IF(J12="","",J12)</f>
        <v>16. 2. 2026</v>
      </c>
      <c r="L117" s="31"/>
    </row>
    <row r="118" spans="2:65" s="1" customFormat="1" ht="6.95" customHeight="1">
      <c r="B118" s="31"/>
      <c r="L118" s="31"/>
    </row>
    <row r="119" spans="2:65" s="1" customFormat="1" ht="40.15" customHeight="1">
      <c r="B119" s="31"/>
      <c r="C119" s="26" t="s">
        <v>24</v>
      </c>
      <c r="F119" s="24" t="str">
        <f>E15</f>
        <v xml:space="preserve">Magistrát města Jihlavy, Masarykovo náměstí 97/1, </v>
      </c>
      <c r="I119" s="26" t="s">
        <v>31</v>
      </c>
      <c r="J119" s="29" t="str">
        <f>E21</f>
        <v>STAVOSPOL PSK s.r.o., Sluneční 29,  586 01 Jihlava</v>
      </c>
      <c r="L119" s="31"/>
    </row>
    <row r="120" spans="2:65" s="1" customFormat="1" ht="15.2" customHeight="1">
      <c r="B120" s="31"/>
      <c r="C120" s="26" t="s">
        <v>29</v>
      </c>
      <c r="F120" s="24" t="str">
        <f>IF(E18="","",E18)</f>
        <v>Vyplň údaj</v>
      </c>
      <c r="I120" s="26" t="s">
        <v>35</v>
      </c>
      <c r="J120" s="29" t="str">
        <f>E24</f>
        <v xml:space="preserve">Ing. Michal Founě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141</v>
      </c>
      <c r="D122" s="113" t="s">
        <v>63</v>
      </c>
      <c r="E122" s="113" t="s">
        <v>59</v>
      </c>
      <c r="F122" s="113" t="s">
        <v>60</v>
      </c>
      <c r="G122" s="113" t="s">
        <v>142</v>
      </c>
      <c r="H122" s="113" t="s">
        <v>143</v>
      </c>
      <c r="I122" s="113" t="s">
        <v>144</v>
      </c>
      <c r="J122" s="113" t="s">
        <v>131</v>
      </c>
      <c r="K122" s="114" t="s">
        <v>145</v>
      </c>
      <c r="L122" s="111"/>
      <c r="M122" s="58" t="s">
        <v>1</v>
      </c>
      <c r="N122" s="59" t="s">
        <v>42</v>
      </c>
      <c r="O122" s="59" t="s">
        <v>146</v>
      </c>
      <c r="P122" s="59" t="s">
        <v>147</v>
      </c>
      <c r="Q122" s="59" t="s">
        <v>148</v>
      </c>
      <c r="R122" s="59" t="s">
        <v>149</v>
      </c>
      <c r="S122" s="59" t="s">
        <v>150</v>
      </c>
      <c r="T122" s="60" t="s">
        <v>151</v>
      </c>
    </row>
    <row r="123" spans="2:65" s="1" customFormat="1" ht="22.9" customHeight="1">
      <c r="B123" s="31"/>
      <c r="C123" s="63" t="s">
        <v>152</v>
      </c>
      <c r="J123" s="115">
        <f>BK123</f>
        <v>0</v>
      </c>
      <c r="L123" s="31"/>
      <c r="M123" s="61"/>
      <c r="N123" s="52"/>
      <c r="O123" s="52"/>
      <c r="P123" s="116">
        <f>P124+P160+P192+P211+P266+P270</f>
        <v>0</v>
      </c>
      <c r="Q123" s="52"/>
      <c r="R123" s="116">
        <f>R124+R160+R192+R211+R266+R270</f>
        <v>0</v>
      </c>
      <c r="S123" s="52"/>
      <c r="T123" s="117">
        <f>T124+T160+T192+T211+T266+T270</f>
        <v>0</v>
      </c>
      <c r="AT123" s="16" t="s">
        <v>77</v>
      </c>
      <c r="AU123" s="16" t="s">
        <v>133</v>
      </c>
      <c r="BK123" s="118">
        <f>BK124+BK160+BK192+BK211+BK266+BK270</f>
        <v>0</v>
      </c>
    </row>
    <row r="124" spans="2:65" s="11" customFormat="1" ht="25.9" customHeight="1">
      <c r="B124" s="119"/>
      <c r="D124" s="120" t="s">
        <v>77</v>
      </c>
      <c r="E124" s="121" t="s">
        <v>86</v>
      </c>
      <c r="F124" s="121" t="s">
        <v>156</v>
      </c>
      <c r="I124" s="122"/>
      <c r="J124" s="123">
        <f>BK124</f>
        <v>0</v>
      </c>
      <c r="L124" s="119"/>
      <c r="M124" s="124"/>
      <c r="P124" s="125">
        <f>SUM(P125:P159)</f>
        <v>0</v>
      </c>
      <c r="R124" s="125">
        <f>SUM(R125:R159)</f>
        <v>0</v>
      </c>
      <c r="T124" s="126">
        <f>SUM(T125:T159)</f>
        <v>0</v>
      </c>
      <c r="AR124" s="120" t="s">
        <v>86</v>
      </c>
      <c r="AT124" s="127" t="s">
        <v>77</v>
      </c>
      <c r="AU124" s="127" t="s">
        <v>78</v>
      </c>
      <c r="AY124" s="120" t="s">
        <v>155</v>
      </c>
      <c r="BK124" s="128">
        <f>SUM(BK125:BK159)</f>
        <v>0</v>
      </c>
    </row>
    <row r="125" spans="2:65" s="1" customFormat="1" ht="76.349999999999994" customHeight="1">
      <c r="B125" s="31"/>
      <c r="C125" s="131" t="s">
        <v>86</v>
      </c>
      <c r="D125" s="131" t="s">
        <v>157</v>
      </c>
      <c r="E125" s="132" t="s">
        <v>422</v>
      </c>
      <c r="F125" s="133" t="s">
        <v>423</v>
      </c>
      <c r="G125" s="134" t="s">
        <v>160</v>
      </c>
      <c r="H125" s="135">
        <v>285.64999999999998</v>
      </c>
      <c r="I125" s="136"/>
      <c r="J125" s="137">
        <f>ROUND(I125*H125,2)</f>
        <v>0</v>
      </c>
      <c r="K125" s="133" t="s">
        <v>161</v>
      </c>
      <c r="L125" s="31"/>
      <c r="M125" s="138" t="s">
        <v>1</v>
      </c>
      <c r="N125" s="139" t="s">
        <v>43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162</v>
      </c>
      <c r="AT125" s="142" t="s">
        <v>157</v>
      </c>
      <c r="AU125" s="142" t="s">
        <v>86</v>
      </c>
      <c r="AY125" s="16" t="s">
        <v>155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86</v>
      </c>
      <c r="BK125" s="143">
        <f>ROUND(I125*H125,2)</f>
        <v>0</v>
      </c>
      <c r="BL125" s="16" t="s">
        <v>162</v>
      </c>
      <c r="BM125" s="142" t="s">
        <v>88</v>
      </c>
    </row>
    <row r="126" spans="2:65" s="1" customFormat="1" ht="48.75">
      <c r="B126" s="31"/>
      <c r="D126" s="144" t="s">
        <v>163</v>
      </c>
      <c r="F126" s="145" t="s">
        <v>424</v>
      </c>
      <c r="I126" s="146"/>
      <c r="L126" s="31"/>
      <c r="M126" s="147"/>
      <c r="T126" s="55"/>
      <c r="AT126" s="16" t="s">
        <v>163</v>
      </c>
      <c r="AU126" s="16" t="s">
        <v>86</v>
      </c>
    </row>
    <row r="127" spans="2:65" s="1" customFormat="1" ht="11.25">
      <c r="B127" s="31"/>
      <c r="D127" s="148" t="s">
        <v>165</v>
      </c>
      <c r="F127" s="149" t="s">
        <v>425</v>
      </c>
      <c r="I127" s="146"/>
      <c r="L127" s="31"/>
      <c r="M127" s="147"/>
      <c r="T127" s="55"/>
      <c r="AT127" s="16" t="s">
        <v>165</v>
      </c>
      <c r="AU127" s="16" t="s">
        <v>86</v>
      </c>
    </row>
    <row r="128" spans="2:65" s="12" customFormat="1" ht="11.25">
      <c r="B128" s="150"/>
      <c r="D128" s="144" t="s">
        <v>167</v>
      </c>
      <c r="E128" s="151" t="s">
        <v>1</v>
      </c>
      <c r="F128" s="152" t="s">
        <v>426</v>
      </c>
      <c r="H128" s="153">
        <v>285.64999999999998</v>
      </c>
      <c r="I128" s="154"/>
      <c r="L128" s="150"/>
      <c r="M128" s="155"/>
      <c r="T128" s="156"/>
      <c r="AT128" s="151" t="s">
        <v>167</v>
      </c>
      <c r="AU128" s="151" t="s">
        <v>86</v>
      </c>
      <c r="AV128" s="12" t="s">
        <v>88</v>
      </c>
      <c r="AW128" s="12" t="s">
        <v>34</v>
      </c>
      <c r="AX128" s="12" t="s">
        <v>78</v>
      </c>
      <c r="AY128" s="151" t="s">
        <v>155</v>
      </c>
    </row>
    <row r="129" spans="2:65" s="13" customFormat="1" ht="11.25">
      <c r="B129" s="157"/>
      <c r="D129" s="144" t="s">
        <v>167</v>
      </c>
      <c r="E129" s="158" t="s">
        <v>1</v>
      </c>
      <c r="F129" s="159" t="s">
        <v>169</v>
      </c>
      <c r="H129" s="160">
        <v>285.64999999999998</v>
      </c>
      <c r="I129" s="161"/>
      <c r="L129" s="157"/>
      <c r="M129" s="162"/>
      <c r="T129" s="163"/>
      <c r="AT129" s="158" t="s">
        <v>167</v>
      </c>
      <c r="AU129" s="158" t="s">
        <v>86</v>
      </c>
      <c r="AV129" s="13" t="s">
        <v>162</v>
      </c>
      <c r="AW129" s="13" t="s">
        <v>34</v>
      </c>
      <c r="AX129" s="13" t="s">
        <v>86</v>
      </c>
      <c r="AY129" s="158" t="s">
        <v>155</v>
      </c>
    </row>
    <row r="130" spans="2:65" s="1" customFormat="1" ht="24.2" customHeight="1">
      <c r="B130" s="31"/>
      <c r="C130" s="131" t="s">
        <v>88</v>
      </c>
      <c r="D130" s="131" t="s">
        <v>157</v>
      </c>
      <c r="E130" s="132" t="s">
        <v>170</v>
      </c>
      <c r="F130" s="133" t="s">
        <v>427</v>
      </c>
      <c r="G130" s="134" t="s">
        <v>160</v>
      </c>
      <c r="H130" s="135">
        <v>255.95</v>
      </c>
      <c r="I130" s="136"/>
      <c r="J130" s="137">
        <f>ROUND(I130*H130,2)</f>
        <v>0</v>
      </c>
      <c r="K130" s="133" t="s">
        <v>161</v>
      </c>
      <c r="L130" s="31"/>
      <c r="M130" s="138" t="s">
        <v>1</v>
      </c>
      <c r="N130" s="139" t="s">
        <v>43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162</v>
      </c>
      <c r="AT130" s="142" t="s">
        <v>157</v>
      </c>
      <c r="AU130" s="142" t="s">
        <v>86</v>
      </c>
      <c r="AY130" s="16" t="s">
        <v>155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86</v>
      </c>
      <c r="BK130" s="143">
        <f>ROUND(I130*H130,2)</f>
        <v>0</v>
      </c>
      <c r="BL130" s="16" t="s">
        <v>162</v>
      </c>
      <c r="BM130" s="142" t="s">
        <v>162</v>
      </c>
    </row>
    <row r="131" spans="2:65" s="1" customFormat="1" ht="19.5">
      <c r="B131" s="31"/>
      <c r="D131" s="144" t="s">
        <v>163</v>
      </c>
      <c r="F131" s="145" t="s">
        <v>427</v>
      </c>
      <c r="I131" s="146"/>
      <c r="L131" s="31"/>
      <c r="M131" s="147"/>
      <c r="T131" s="55"/>
      <c r="AT131" s="16" t="s">
        <v>163</v>
      </c>
      <c r="AU131" s="16" t="s">
        <v>86</v>
      </c>
    </row>
    <row r="132" spans="2:65" s="1" customFormat="1" ht="11.25">
      <c r="B132" s="31"/>
      <c r="D132" s="148" t="s">
        <v>165</v>
      </c>
      <c r="F132" s="149" t="s">
        <v>172</v>
      </c>
      <c r="I132" s="146"/>
      <c r="L132" s="31"/>
      <c r="M132" s="147"/>
      <c r="T132" s="55"/>
      <c r="AT132" s="16" t="s">
        <v>165</v>
      </c>
      <c r="AU132" s="16" t="s">
        <v>86</v>
      </c>
    </row>
    <row r="133" spans="2:65" s="12" customFormat="1" ht="11.25">
      <c r="B133" s="150"/>
      <c r="D133" s="144" t="s">
        <v>167</v>
      </c>
      <c r="E133" s="151" t="s">
        <v>1</v>
      </c>
      <c r="F133" s="152" t="s">
        <v>428</v>
      </c>
      <c r="H133" s="153">
        <v>255.95</v>
      </c>
      <c r="I133" s="154"/>
      <c r="L133" s="150"/>
      <c r="M133" s="155"/>
      <c r="T133" s="156"/>
      <c r="AT133" s="151" t="s">
        <v>167</v>
      </c>
      <c r="AU133" s="151" t="s">
        <v>86</v>
      </c>
      <c r="AV133" s="12" t="s">
        <v>88</v>
      </c>
      <c r="AW133" s="12" t="s">
        <v>34</v>
      </c>
      <c r="AX133" s="12" t="s">
        <v>78</v>
      </c>
      <c r="AY133" s="151" t="s">
        <v>155</v>
      </c>
    </row>
    <row r="134" spans="2:65" s="13" customFormat="1" ht="11.25">
      <c r="B134" s="157"/>
      <c r="D134" s="144" t="s">
        <v>167</v>
      </c>
      <c r="E134" s="158" t="s">
        <v>1</v>
      </c>
      <c r="F134" s="159" t="s">
        <v>169</v>
      </c>
      <c r="H134" s="160">
        <v>255.95</v>
      </c>
      <c r="I134" s="161"/>
      <c r="L134" s="157"/>
      <c r="M134" s="162"/>
      <c r="T134" s="163"/>
      <c r="AT134" s="158" t="s">
        <v>167</v>
      </c>
      <c r="AU134" s="158" t="s">
        <v>86</v>
      </c>
      <c r="AV134" s="13" t="s">
        <v>162</v>
      </c>
      <c r="AW134" s="13" t="s">
        <v>34</v>
      </c>
      <c r="AX134" s="13" t="s">
        <v>86</v>
      </c>
      <c r="AY134" s="158" t="s">
        <v>155</v>
      </c>
    </row>
    <row r="135" spans="2:65" s="1" customFormat="1" ht="66.75" customHeight="1">
      <c r="B135" s="31"/>
      <c r="C135" s="131" t="s">
        <v>176</v>
      </c>
      <c r="D135" s="131" t="s">
        <v>157</v>
      </c>
      <c r="E135" s="132" t="s">
        <v>429</v>
      </c>
      <c r="F135" s="133" t="s">
        <v>430</v>
      </c>
      <c r="G135" s="134" t="s">
        <v>160</v>
      </c>
      <c r="H135" s="135">
        <v>545</v>
      </c>
      <c r="I135" s="136"/>
      <c r="J135" s="137">
        <f>ROUND(I135*H135,2)</f>
        <v>0</v>
      </c>
      <c r="K135" s="133" t="s">
        <v>161</v>
      </c>
      <c r="L135" s="31"/>
      <c r="M135" s="138" t="s">
        <v>1</v>
      </c>
      <c r="N135" s="139" t="s">
        <v>43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162</v>
      </c>
      <c r="AT135" s="142" t="s">
        <v>157</v>
      </c>
      <c r="AU135" s="142" t="s">
        <v>86</v>
      </c>
      <c r="AY135" s="16" t="s">
        <v>155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86</v>
      </c>
      <c r="BK135" s="143">
        <f>ROUND(I135*H135,2)</f>
        <v>0</v>
      </c>
      <c r="BL135" s="16" t="s">
        <v>162</v>
      </c>
      <c r="BM135" s="142" t="s">
        <v>179</v>
      </c>
    </row>
    <row r="136" spans="2:65" s="1" customFormat="1" ht="39">
      <c r="B136" s="31"/>
      <c r="D136" s="144" t="s">
        <v>163</v>
      </c>
      <c r="F136" s="145" t="s">
        <v>430</v>
      </c>
      <c r="I136" s="146"/>
      <c r="L136" s="31"/>
      <c r="M136" s="147"/>
      <c r="T136" s="55"/>
      <c r="AT136" s="16" t="s">
        <v>163</v>
      </c>
      <c r="AU136" s="16" t="s">
        <v>86</v>
      </c>
    </row>
    <row r="137" spans="2:65" s="1" customFormat="1" ht="11.25">
      <c r="B137" s="31"/>
      <c r="D137" s="148" t="s">
        <v>165</v>
      </c>
      <c r="F137" s="149" t="s">
        <v>431</v>
      </c>
      <c r="I137" s="146"/>
      <c r="L137" s="31"/>
      <c r="M137" s="147"/>
      <c r="T137" s="55"/>
      <c r="AT137" s="16" t="s">
        <v>165</v>
      </c>
      <c r="AU137" s="16" t="s">
        <v>86</v>
      </c>
    </row>
    <row r="138" spans="2:65" s="12" customFormat="1" ht="11.25">
      <c r="B138" s="150"/>
      <c r="D138" s="144" t="s">
        <v>167</v>
      </c>
      <c r="E138" s="151" t="s">
        <v>1</v>
      </c>
      <c r="F138" s="152" t="s">
        <v>432</v>
      </c>
      <c r="H138" s="153">
        <v>545</v>
      </c>
      <c r="I138" s="154"/>
      <c r="L138" s="150"/>
      <c r="M138" s="155"/>
      <c r="T138" s="156"/>
      <c r="AT138" s="151" t="s">
        <v>167</v>
      </c>
      <c r="AU138" s="151" t="s">
        <v>86</v>
      </c>
      <c r="AV138" s="12" t="s">
        <v>88</v>
      </c>
      <c r="AW138" s="12" t="s">
        <v>34</v>
      </c>
      <c r="AX138" s="12" t="s">
        <v>78</v>
      </c>
      <c r="AY138" s="151" t="s">
        <v>155</v>
      </c>
    </row>
    <row r="139" spans="2:65" s="13" customFormat="1" ht="11.25">
      <c r="B139" s="157"/>
      <c r="D139" s="144" t="s">
        <v>167</v>
      </c>
      <c r="E139" s="158" t="s">
        <v>1</v>
      </c>
      <c r="F139" s="159" t="s">
        <v>169</v>
      </c>
      <c r="H139" s="160">
        <v>545</v>
      </c>
      <c r="I139" s="161"/>
      <c r="L139" s="157"/>
      <c r="M139" s="162"/>
      <c r="T139" s="163"/>
      <c r="AT139" s="158" t="s">
        <v>167</v>
      </c>
      <c r="AU139" s="158" t="s">
        <v>86</v>
      </c>
      <c r="AV139" s="13" t="s">
        <v>162</v>
      </c>
      <c r="AW139" s="13" t="s">
        <v>34</v>
      </c>
      <c r="AX139" s="13" t="s">
        <v>86</v>
      </c>
      <c r="AY139" s="158" t="s">
        <v>155</v>
      </c>
    </row>
    <row r="140" spans="2:65" s="1" customFormat="1" ht="55.5" customHeight="1">
      <c r="B140" s="31"/>
      <c r="C140" s="131" t="s">
        <v>162</v>
      </c>
      <c r="D140" s="131" t="s">
        <v>157</v>
      </c>
      <c r="E140" s="132" t="s">
        <v>181</v>
      </c>
      <c r="F140" s="133" t="s">
        <v>182</v>
      </c>
      <c r="G140" s="134" t="s">
        <v>160</v>
      </c>
      <c r="H140" s="135">
        <v>24.4</v>
      </c>
      <c r="I140" s="136"/>
      <c r="J140" s="137">
        <f>ROUND(I140*H140,2)</f>
        <v>0</v>
      </c>
      <c r="K140" s="133" t="s">
        <v>161</v>
      </c>
      <c r="L140" s="31"/>
      <c r="M140" s="138" t="s">
        <v>1</v>
      </c>
      <c r="N140" s="139" t="s">
        <v>43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162</v>
      </c>
      <c r="AT140" s="142" t="s">
        <v>157</v>
      </c>
      <c r="AU140" s="142" t="s">
        <v>86</v>
      </c>
      <c r="AY140" s="16" t="s">
        <v>155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86</v>
      </c>
      <c r="BK140" s="143">
        <f>ROUND(I140*H140,2)</f>
        <v>0</v>
      </c>
      <c r="BL140" s="16" t="s">
        <v>162</v>
      </c>
      <c r="BM140" s="142" t="s">
        <v>183</v>
      </c>
    </row>
    <row r="141" spans="2:65" s="1" customFormat="1" ht="39">
      <c r="B141" s="31"/>
      <c r="D141" s="144" t="s">
        <v>163</v>
      </c>
      <c r="F141" s="145" t="s">
        <v>182</v>
      </c>
      <c r="I141" s="146"/>
      <c r="L141" s="31"/>
      <c r="M141" s="147"/>
      <c r="T141" s="55"/>
      <c r="AT141" s="16" t="s">
        <v>163</v>
      </c>
      <c r="AU141" s="16" t="s">
        <v>86</v>
      </c>
    </row>
    <row r="142" spans="2:65" s="1" customFormat="1" ht="11.25">
      <c r="B142" s="31"/>
      <c r="D142" s="148" t="s">
        <v>165</v>
      </c>
      <c r="F142" s="149" t="s">
        <v>184</v>
      </c>
      <c r="I142" s="146"/>
      <c r="L142" s="31"/>
      <c r="M142" s="147"/>
      <c r="T142" s="55"/>
      <c r="AT142" s="16" t="s">
        <v>165</v>
      </c>
      <c r="AU142" s="16" t="s">
        <v>86</v>
      </c>
    </row>
    <row r="143" spans="2:65" s="12" customFormat="1" ht="11.25">
      <c r="B143" s="150"/>
      <c r="D143" s="144" t="s">
        <v>167</v>
      </c>
      <c r="E143" s="151" t="s">
        <v>1</v>
      </c>
      <c r="F143" s="152" t="s">
        <v>433</v>
      </c>
      <c r="H143" s="153">
        <v>24.4</v>
      </c>
      <c r="I143" s="154"/>
      <c r="L143" s="150"/>
      <c r="M143" s="155"/>
      <c r="T143" s="156"/>
      <c r="AT143" s="151" t="s">
        <v>167</v>
      </c>
      <c r="AU143" s="151" t="s">
        <v>86</v>
      </c>
      <c r="AV143" s="12" t="s">
        <v>88</v>
      </c>
      <c r="AW143" s="12" t="s">
        <v>34</v>
      </c>
      <c r="AX143" s="12" t="s">
        <v>78</v>
      </c>
      <c r="AY143" s="151" t="s">
        <v>155</v>
      </c>
    </row>
    <row r="144" spans="2:65" s="13" customFormat="1" ht="11.25">
      <c r="B144" s="157"/>
      <c r="D144" s="144" t="s">
        <v>167</v>
      </c>
      <c r="E144" s="158" t="s">
        <v>1</v>
      </c>
      <c r="F144" s="159" t="s">
        <v>169</v>
      </c>
      <c r="H144" s="160">
        <v>24.4</v>
      </c>
      <c r="I144" s="161"/>
      <c r="L144" s="157"/>
      <c r="M144" s="162"/>
      <c r="T144" s="163"/>
      <c r="AT144" s="158" t="s">
        <v>167</v>
      </c>
      <c r="AU144" s="158" t="s">
        <v>86</v>
      </c>
      <c r="AV144" s="13" t="s">
        <v>162</v>
      </c>
      <c r="AW144" s="13" t="s">
        <v>34</v>
      </c>
      <c r="AX144" s="13" t="s">
        <v>86</v>
      </c>
      <c r="AY144" s="158" t="s">
        <v>155</v>
      </c>
    </row>
    <row r="145" spans="2:65" s="1" customFormat="1" ht="16.5" customHeight="1">
      <c r="B145" s="31"/>
      <c r="C145" s="131" t="s">
        <v>186</v>
      </c>
      <c r="D145" s="131" t="s">
        <v>157</v>
      </c>
      <c r="E145" s="132" t="s">
        <v>187</v>
      </c>
      <c r="F145" s="133" t="s">
        <v>188</v>
      </c>
      <c r="G145" s="134" t="s">
        <v>189</v>
      </c>
      <c r="H145" s="135">
        <v>395.32</v>
      </c>
      <c r="I145" s="136"/>
      <c r="J145" s="137">
        <f>ROUND(I145*H145,2)</f>
        <v>0</v>
      </c>
      <c r="K145" s="133" t="s">
        <v>161</v>
      </c>
      <c r="L145" s="31"/>
      <c r="M145" s="138" t="s">
        <v>1</v>
      </c>
      <c r="N145" s="139" t="s">
        <v>43</v>
      </c>
      <c r="P145" s="140">
        <f>O145*H145</f>
        <v>0</v>
      </c>
      <c r="Q145" s="140">
        <v>0</v>
      </c>
      <c r="R145" s="140">
        <f>Q145*H145</f>
        <v>0</v>
      </c>
      <c r="S145" s="140">
        <v>0</v>
      </c>
      <c r="T145" s="141">
        <f>S145*H145</f>
        <v>0</v>
      </c>
      <c r="AR145" s="142" t="s">
        <v>162</v>
      </c>
      <c r="AT145" s="142" t="s">
        <v>157</v>
      </c>
      <c r="AU145" s="142" t="s">
        <v>86</v>
      </c>
      <c r="AY145" s="16" t="s">
        <v>155</v>
      </c>
      <c r="BE145" s="143">
        <f>IF(N145="základní",J145,0)</f>
        <v>0</v>
      </c>
      <c r="BF145" s="143">
        <f>IF(N145="snížená",J145,0)</f>
        <v>0</v>
      </c>
      <c r="BG145" s="143">
        <f>IF(N145="zákl. přenesená",J145,0)</f>
        <v>0</v>
      </c>
      <c r="BH145" s="143">
        <f>IF(N145="sníž. přenesená",J145,0)</f>
        <v>0</v>
      </c>
      <c r="BI145" s="143">
        <f>IF(N145="nulová",J145,0)</f>
        <v>0</v>
      </c>
      <c r="BJ145" s="16" t="s">
        <v>86</v>
      </c>
      <c r="BK145" s="143">
        <f>ROUND(I145*H145,2)</f>
        <v>0</v>
      </c>
      <c r="BL145" s="16" t="s">
        <v>162</v>
      </c>
      <c r="BM145" s="142" t="s">
        <v>190</v>
      </c>
    </row>
    <row r="146" spans="2:65" s="1" customFormat="1" ht="11.25">
      <c r="B146" s="31"/>
      <c r="D146" s="144" t="s">
        <v>163</v>
      </c>
      <c r="F146" s="145" t="s">
        <v>188</v>
      </c>
      <c r="I146" s="146"/>
      <c r="L146" s="31"/>
      <c r="M146" s="147"/>
      <c r="T146" s="55"/>
      <c r="AT146" s="16" t="s">
        <v>163</v>
      </c>
      <c r="AU146" s="16" t="s">
        <v>86</v>
      </c>
    </row>
    <row r="147" spans="2:65" s="1" customFormat="1" ht="11.25">
      <c r="B147" s="31"/>
      <c r="D147" s="148" t="s">
        <v>165</v>
      </c>
      <c r="F147" s="149" t="s">
        <v>191</v>
      </c>
      <c r="I147" s="146"/>
      <c r="L147" s="31"/>
      <c r="M147" s="147"/>
      <c r="T147" s="55"/>
      <c r="AT147" s="16" t="s">
        <v>165</v>
      </c>
      <c r="AU147" s="16" t="s">
        <v>86</v>
      </c>
    </row>
    <row r="148" spans="2:65" s="12" customFormat="1" ht="11.25">
      <c r="B148" s="150"/>
      <c r="D148" s="144" t="s">
        <v>167</v>
      </c>
      <c r="E148" s="151" t="s">
        <v>1</v>
      </c>
      <c r="F148" s="152" t="s">
        <v>434</v>
      </c>
      <c r="H148" s="153">
        <v>395.32</v>
      </c>
      <c r="I148" s="154"/>
      <c r="L148" s="150"/>
      <c r="M148" s="155"/>
      <c r="T148" s="156"/>
      <c r="AT148" s="151" t="s">
        <v>167</v>
      </c>
      <c r="AU148" s="151" t="s">
        <v>86</v>
      </c>
      <c r="AV148" s="12" t="s">
        <v>88</v>
      </c>
      <c r="AW148" s="12" t="s">
        <v>34</v>
      </c>
      <c r="AX148" s="12" t="s">
        <v>78</v>
      </c>
      <c r="AY148" s="151" t="s">
        <v>155</v>
      </c>
    </row>
    <row r="149" spans="2:65" s="13" customFormat="1" ht="11.25">
      <c r="B149" s="157"/>
      <c r="D149" s="144" t="s">
        <v>167</v>
      </c>
      <c r="E149" s="158" t="s">
        <v>1</v>
      </c>
      <c r="F149" s="159" t="s">
        <v>169</v>
      </c>
      <c r="H149" s="160">
        <v>395.32</v>
      </c>
      <c r="I149" s="161"/>
      <c r="L149" s="157"/>
      <c r="M149" s="162"/>
      <c r="T149" s="163"/>
      <c r="AT149" s="158" t="s">
        <v>167</v>
      </c>
      <c r="AU149" s="158" t="s">
        <v>86</v>
      </c>
      <c r="AV149" s="13" t="s">
        <v>162</v>
      </c>
      <c r="AW149" s="13" t="s">
        <v>34</v>
      </c>
      <c r="AX149" s="13" t="s">
        <v>86</v>
      </c>
      <c r="AY149" s="158" t="s">
        <v>155</v>
      </c>
    </row>
    <row r="150" spans="2:65" s="1" customFormat="1" ht="44.25" customHeight="1">
      <c r="B150" s="31"/>
      <c r="C150" s="131" t="s">
        <v>179</v>
      </c>
      <c r="D150" s="131" t="s">
        <v>157</v>
      </c>
      <c r="E150" s="132" t="s">
        <v>435</v>
      </c>
      <c r="F150" s="133" t="s">
        <v>436</v>
      </c>
      <c r="G150" s="134" t="s">
        <v>195</v>
      </c>
      <c r="H150" s="135">
        <v>63.250999999999998</v>
      </c>
      <c r="I150" s="136"/>
      <c r="J150" s="137">
        <f>ROUND(I150*H150,2)</f>
        <v>0</v>
      </c>
      <c r="K150" s="133" t="s">
        <v>161</v>
      </c>
      <c r="L150" s="31"/>
      <c r="M150" s="138" t="s">
        <v>1</v>
      </c>
      <c r="N150" s="139" t="s">
        <v>43</v>
      </c>
      <c r="P150" s="140">
        <f>O150*H150</f>
        <v>0</v>
      </c>
      <c r="Q150" s="140">
        <v>0</v>
      </c>
      <c r="R150" s="140">
        <f>Q150*H150</f>
        <v>0</v>
      </c>
      <c r="S150" s="140">
        <v>0</v>
      </c>
      <c r="T150" s="141">
        <f>S150*H150</f>
        <v>0</v>
      </c>
      <c r="AR150" s="142" t="s">
        <v>162</v>
      </c>
      <c r="AT150" s="142" t="s">
        <v>157</v>
      </c>
      <c r="AU150" s="142" t="s">
        <v>86</v>
      </c>
      <c r="AY150" s="16" t="s">
        <v>155</v>
      </c>
      <c r="BE150" s="143">
        <f>IF(N150="základní",J150,0)</f>
        <v>0</v>
      </c>
      <c r="BF150" s="143">
        <f>IF(N150="snížená",J150,0)</f>
        <v>0</v>
      </c>
      <c r="BG150" s="143">
        <f>IF(N150="zákl. přenesená",J150,0)</f>
        <v>0</v>
      </c>
      <c r="BH150" s="143">
        <f>IF(N150="sníž. přenesená",J150,0)</f>
        <v>0</v>
      </c>
      <c r="BI150" s="143">
        <f>IF(N150="nulová",J150,0)</f>
        <v>0</v>
      </c>
      <c r="BJ150" s="16" t="s">
        <v>86</v>
      </c>
      <c r="BK150" s="143">
        <f>ROUND(I150*H150,2)</f>
        <v>0</v>
      </c>
      <c r="BL150" s="16" t="s">
        <v>162</v>
      </c>
      <c r="BM150" s="142" t="s">
        <v>8</v>
      </c>
    </row>
    <row r="151" spans="2:65" s="1" customFormat="1" ht="29.25">
      <c r="B151" s="31"/>
      <c r="D151" s="144" t="s">
        <v>163</v>
      </c>
      <c r="F151" s="145" t="s">
        <v>436</v>
      </c>
      <c r="I151" s="146"/>
      <c r="L151" s="31"/>
      <c r="M151" s="147"/>
      <c r="T151" s="55"/>
      <c r="AT151" s="16" t="s">
        <v>163</v>
      </c>
      <c r="AU151" s="16" t="s">
        <v>86</v>
      </c>
    </row>
    <row r="152" spans="2:65" s="1" customFormat="1" ht="11.25">
      <c r="B152" s="31"/>
      <c r="D152" s="148" t="s">
        <v>165</v>
      </c>
      <c r="F152" s="149" t="s">
        <v>437</v>
      </c>
      <c r="I152" s="146"/>
      <c r="L152" s="31"/>
      <c r="M152" s="147"/>
      <c r="T152" s="55"/>
      <c r="AT152" s="16" t="s">
        <v>165</v>
      </c>
      <c r="AU152" s="16" t="s">
        <v>86</v>
      </c>
    </row>
    <row r="153" spans="2:65" s="12" customFormat="1" ht="11.25">
      <c r="B153" s="150"/>
      <c r="D153" s="144" t="s">
        <v>167</v>
      </c>
      <c r="E153" s="151" t="s">
        <v>1</v>
      </c>
      <c r="F153" s="152" t="s">
        <v>438</v>
      </c>
      <c r="H153" s="153">
        <v>63.250999999999998</v>
      </c>
      <c r="I153" s="154"/>
      <c r="L153" s="150"/>
      <c r="M153" s="155"/>
      <c r="T153" s="156"/>
      <c r="AT153" s="151" t="s">
        <v>167</v>
      </c>
      <c r="AU153" s="151" t="s">
        <v>86</v>
      </c>
      <c r="AV153" s="12" t="s">
        <v>88</v>
      </c>
      <c r="AW153" s="12" t="s">
        <v>34</v>
      </c>
      <c r="AX153" s="12" t="s">
        <v>78</v>
      </c>
      <c r="AY153" s="151" t="s">
        <v>155</v>
      </c>
    </row>
    <row r="154" spans="2:65" s="13" customFormat="1" ht="11.25">
      <c r="B154" s="157"/>
      <c r="D154" s="144" t="s">
        <v>167</v>
      </c>
      <c r="E154" s="158" t="s">
        <v>1</v>
      </c>
      <c r="F154" s="159" t="s">
        <v>169</v>
      </c>
      <c r="H154" s="160">
        <v>63.250999999999998</v>
      </c>
      <c r="I154" s="161"/>
      <c r="L154" s="157"/>
      <c r="M154" s="162"/>
      <c r="T154" s="163"/>
      <c r="AT154" s="158" t="s">
        <v>167</v>
      </c>
      <c r="AU154" s="158" t="s">
        <v>86</v>
      </c>
      <c r="AV154" s="13" t="s">
        <v>162</v>
      </c>
      <c r="AW154" s="13" t="s">
        <v>34</v>
      </c>
      <c r="AX154" s="13" t="s">
        <v>86</v>
      </c>
      <c r="AY154" s="158" t="s">
        <v>155</v>
      </c>
    </row>
    <row r="155" spans="2:65" s="1" customFormat="1" ht="24.2" customHeight="1">
      <c r="B155" s="31"/>
      <c r="C155" s="131" t="s">
        <v>200</v>
      </c>
      <c r="D155" s="131" t="s">
        <v>157</v>
      </c>
      <c r="E155" s="132" t="s">
        <v>236</v>
      </c>
      <c r="F155" s="133" t="s">
        <v>237</v>
      </c>
      <c r="G155" s="134" t="s">
        <v>160</v>
      </c>
      <c r="H155" s="135">
        <v>545.5</v>
      </c>
      <c r="I155" s="136"/>
      <c r="J155" s="137">
        <f>ROUND(I155*H155,2)</f>
        <v>0</v>
      </c>
      <c r="K155" s="133" t="s">
        <v>161</v>
      </c>
      <c r="L155" s="31"/>
      <c r="M155" s="138" t="s">
        <v>1</v>
      </c>
      <c r="N155" s="139" t="s">
        <v>43</v>
      </c>
      <c r="P155" s="140">
        <f>O155*H155</f>
        <v>0</v>
      </c>
      <c r="Q155" s="140">
        <v>0</v>
      </c>
      <c r="R155" s="140">
        <f>Q155*H155</f>
        <v>0</v>
      </c>
      <c r="S155" s="140">
        <v>0</v>
      </c>
      <c r="T155" s="141">
        <f>S155*H155</f>
        <v>0</v>
      </c>
      <c r="AR155" s="142" t="s">
        <v>162</v>
      </c>
      <c r="AT155" s="142" t="s">
        <v>157</v>
      </c>
      <c r="AU155" s="142" t="s">
        <v>86</v>
      </c>
      <c r="AY155" s="16" t="s">
        <v>155</v>
      </c>
      <c r="BE155" s="143">
        <f>IF(N155="základní",J155,0)</f>
        <v>0</v>
      </c>
      <c r="BF155" s="143">
        <f>IF(N155="snížená",J155,0)</f>
        <v>0</v>
      </c>
      <c r="BG155" s="143">
        <f>IF(N155="zákl. přenesená",J155,0)</f>
        <v>0</v>
      </c>
      <c r="BH155" s="143">
        <f>IF(N155="sníž. přenesená",J155,0)</f>
        <v>0</v>
      </c>
      <c r="BI155" s="143">
        <f>IF(N155="nulová",J155,0)</f>
        <v>0</v>
      </c>
      <c r="BJ155" s="16" t="s">
        <v>86</v>
      </c>
      <c r="BK155" s="143">
        <f>ROUND(I155*H155,2)</f>
        <v>0</v>
      </c>
      <c r="BL155" s="16" t="s">
        <v>162</v>
      </c>
      <c r="BM155" s="142" t="s">
        <v>203</v>
      </c>
    </row>
    <row r="156" spans="2:65" s="1" customFormat="1" ht="19.5">
      <c r="B156" s="31"/>
      <c r="D156" s="144" t="s">
        <v>163</v>
      </c>
      <c r="F156" s="145" t="s">
        <v>237</v>
      </c>
      <c r="I156" s="146"/>
      <c r="L156" s="31"/>
      <c r="M156" s="147"/>
      <c r="T156" s="55"/>
      <c r="AT156" s="16" t="s">
        <v>163</v>
      </c>
      <c r="AU156" s="16" t="s">
        <v>86</v>
      </c>
    </row>
    <row r="157" spans="2:65" s="1" customFormat="1" ht="11.25">
      <c r="B157" s="31"/>
      <c r="D157" s="148" t="s">
        <v>165</v>
      </c>
      <c r="F157" s="149" t="s">
        <v>239</v>
      </c>
      <c r="I157" s="146"/>
      <c r="L157" s="31"/>
      <c r="M157" s="147"/>
      <c r="T157" s="55"/>
      <c r="AT157" s="16" t="s">
        <v>165</v>
      </c>
      <c r="AU157" s="16" t="s">
        <v>86</v>
      </c>
    </row>
    <row r="158" spans="2:65" s="12" customFormat="1" ht="11.25">
      <c r="B158" s="150"/>
      <c r="D158" s="144" t="s">
        <v>167</v>
      </c>
      <c r="E158" s="151" t="s">
        <v>1</v>
      </c>
      <c r="F158" s="152" t="s">
        <v>439</v>
      </c>
      <c r="H158" s="153">
        <v>545.5</v>
      </c>
      <c r="I158" s="154"/>
      <c r="L158" s="150"/>
      <c r="M158" s="155"/>
      <c r="T158" s="156"/>
      <c r="AT158" s="151" t="s">
        <v>167</v>
      </c>
      <c r="AU158" s="151" t="s">
        <v>86</v>
      </c>
      <c r="AV158" s="12" t="s">
        <v>88</v>
      </c>
      <c r="AW158" s="12" t="s">
        <v>34</v>
      </c>
      <c r="AX158" s="12" t="s">
        <v>78</v>
      </c>
      <c r="AY158" s="151" t="s">
        <v>155</v>
      </c>
    </row>
    <row r="159" spans="2:65" s="13" customFormat="1" ht="11.25">
      <c r="B159" s="157"/>
      <c r="D159" s="144" t="s">
        <v>167</v>
      </c>
      <c r="E159" s="158" t="s">
        <v>1</v>
      </c>
      <c r="F159" s="159" t="s">
        <v>169</v>
      </c>
      <c r="H159" s="160">
        <v>545.5</v>
      </c>
      <c r="I159" s="161"/>
      <c r="L159" s="157"/>
      <c r="M159" s="162"/>
      <c r="T159" s="163"/>
      <c r="AT159" s="158" t="s">
        <v>167</v>
      </c>
      <c r="AU159" s="158" t="s">
        <v>86</v>
      </c>
      <c r="AV159" s="13" t="s">
        <v>162</v>
      </c>
      <c r="AW159" s="13" t="s">
        <v>34</v>
      </c>
      <c r="AX159" s="13" t="s">
        <v>86</v>
      </c>
      <c r="AY159" s="158" t="s">
        <v>155</v>
      </c>
    </row>
    <row r="160" spans="2:65" s="11" customFormat="1" ht="25.9" customHeight="1">
      <c r="B160" s="119"/>
      <c r="D160" s="120" t="s">
        <v>77</v>
      </c>
      <c r="E160" s="121" t="s">
        <v>186</v>
      </c>
      <c r="F160" s="121" t="s">
        <v>241</v>
      </c>
      <c r="I160" s="122"/>
      <c r="J160" s="123">
        <f>BK160</f>
        <v>0</v>
      </c>
      <c r="L160" s="119"/>
      <c r="M160" s="124"/>
      <c r="P160" s="125">
        <f>SUM(P161:P191)</f>
        <v>0</v>
      </c>
      <c r="R160" s="125">
        <f>SUM(R161:R191)</f>
        <v>0</v>
      </c>
      <c r="T160" s="126">
        <f>SUM(T161:T191)</f>
        <v>0</v>
      </c>
      <c r="AR160" s="120" t="s">
        <v>86</v>
      </c>
      <c r="AT160" s="127" t="s">
        <v>77</v>
      </c>
      <c r="AU160" s="127" t="s">
        <v>78</v>
      </c>
      <c r="AY160" s="120" t="s">
        <v>155</v>
      </c>
      <c r="BK160" s="128">
        <f>SUM(BK161:BK191)</f>
        <v>0</v>
      </c>
    </row>
    <row r="161" spans="2:65" s="1" customFormat="1" ht="33" customHeight="1">
      <c r="B161" s="31"/>
      <c r="C161" s="131" t="s">
        <v>183</v>
      </c>
      <c r="D161" s="131" t="s">
        <v>157</v>
      </c>
      <c r="E161" s="132" t="s">
        <v>440</v>
      </c>
      <c r="F161" s="133" t="s">
        <v>441</v>
      </c>
      <c r="G161" s="134" t="s">
        <v>160</v>
      </c>
      <c r="H161" s="135">
        <v>638.26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86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211</v>
      </c>
    </row>
    <row r="162" spans="2:65" s="1" customFormat="1" ht="19.5">
      <c r="B162" s="31"/>
      <c r="D162" s="144" t="s">
        <v>163</v>
      </c>
      <c r="F162" s="145" t="s">
        <v>441</v>
      </c>
      <c r="I162" s="146"/>
      <c r="L162" s="31"/>
      <c r="M162" s="147"/>
      <c r="T162" s="55"/>
      <c r="AT162" s="16" t="s">
        <v>163</v>
      </c>
      <c r="AU162" s="16" t="s">
        <v>86</v>
      </c>
    </row>
    <row r="163" spans="2:65" s="1" customFormat="1" ht="11.25">
      <c r="B163" s="31"/>
      <c r="D163" s="148" t="s">
        <v>165</v>
      </c>
      <c r="F163" s="149" t="s">
        <v>442</v>
      </c>
      <c r="I163" s="146"/>
      <c r="L163" s="31"/>
      <c r="M163" s="147"/>
      <c r="T163" s="55"/>
      <c r="AT163" s="16" t="s">
        <v>165</v>
      </c>
      <c r="AU163" s="16" t="s">
        <v>86</v>
      </c>
    </row>
    <row r="164" spans="2:65" s="12" customFormat="1" ht="11.25">
      <c r="B164" s="150"/>
      <c r="D164" s="144" t="s">
        <v>167</v>
      </c>
      <c r="E164" s="151" t="s">
        <v>1</v>
      </c>
      <c r="F164" s="152" t="s">
        <v>443</v>
      </c>
      <c r="H164" s="153">
        <v>14.47</v>
      </c>
      <c r="I164" s="154"/>
      <c r="L164" s="150"/>
      <c r="M164" s="155"/>
      <c r="T164" s="156"/>
      <c r="AT164" s="151" t="s">
        <v>167</v>
      </c>
      <c r="AU164" s="151" t="s">
        <v>86</v>
      </c>
      <c r="AV164" s="12" t="s">
        <v>88</v>
      </c>
      <c r="AW164" s="12" t="s">
        <v>34</v>
      </c>
      <c r="AX164" s="12" t="s">
        <v>78</v>
      </c>
      <c r="AY164" s="151" t="s">
        <v>155</v>
      </c>
    </row>
    <row r="165" spans="2:65" s="12" customFormat="1" ht="11.25">
      <c r="B165" s="150"/>
      <c r="D165" s="144" t="s">
        <v>167</v>
      </c>
      <c r="E165" s="151" t="s">
        <v>1</v>
      </c>
      <c r="F165" s="152" t="s">
        <v>444</v>
      </c>
      <c r="H165" s="153">
        <v>623.79</v>
      </c>
      <c r="I165" s="154"/>
      <c r="L165" s="150"/>
      <c r="M165" s="155"/>
      <c r="T165" s="156"/>
      <c r="AT165" s="151" t="s">
        <v>167</v>
      </c>
      <c r="AU165" s="151" t="s">
        <v>86</v>
      </c>
      <c r="AV165" s="12" t="s">
        <v>88</v>
      </c>
      <c r="AW165" s="12" t="s">
        <v>34</v>
      </c>
      <c r="AX165" s="12" t="s">
        <v>78</v>
      </c>
      <c r="AY165" s="151" t="s">
        <v>155</v>
      </c>
    </row>
    <row r="166" spans="2:65" s="13" customFormat="1" ht="11.25">
      <c r="B166" s="157"/>
      <c r="D166" s="144" t="s">
        <v>167</v>
      </c>
      <c r="E166" s="158" t="s">
        <v>1</v>
      </c>
      <c r="F166" s="159" t="s">
        <v>169</v>
      </c>
      <c r="H166" s="160">
        <v>638.26</v>
      </c>
      <c r="I166" s="161"/>
      <c r="L166" s="157"/>
      <c r="M166" s="162"/>
      <c r="T166" s="163"/>
      <c r="AT166" s="158" t="s">
        <v>167</v>
      </c>
      <c r="AU166" s="158" t="s">
        <v>86</v>
      </c>
      <c r="AV166" s="13" t="s">
        <v>162</v>
      </c>
      <c r="AW166" s="13" t="s">
        <v>34</v>
      </c>
      <c r="AX166" s="13" t="s">
        <v>86</v>
      </c>
      <c r="AY166" s="158" t="s">
        <v>155</v>
      </c>
    </row>
    <row r="167" spans="2:65" s="1" customFormat="1" ht="24.2" customHeight="1">
      <c r="B167" s="31"/>
      <c r="C167" s="131" t="s">
        <v>213</v>
      </c>
      <c r="D167" s="131" t="s">
        <v>157</v>
      </c>
      <c r="E167" s="132" t="s">
        <v>242</v>
      </c>
      <c r="F167" s="133" t="s">
        <v>243</v>
      </c>
      <c r="G167" s="134" t="s">
        <v>160</v>
      </c>
      <c r="H167" s="135">
        <v>623.79</v>
      </c>
      <c r="I167" s="136"/>
      <c r="J167" s="137">
        <f>ROUND(I167*H167,2)</f>
        <v>0</v>
      </c>
      <c r="K167" s="133" t="s">
        <v>161</v>
      </c>
      <c r="L167" s="31"/>
      <c r="M167" s="138" t="s">
        <v>1</v>
      </c>
      <c r="N167" s="139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162</v>
      </c>
      <c r="AT167" s="142" t="s">
        <v>157</v>
      </c>
      <c r="AU167" s="142" t="s">
        <v>86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216</v>
      </c>
    </row>
    <row r="168" spans="2:65" s="1" customFormat="1" ht="11.25">
      <c r="B168" s="31"/>
      <c r="D168" s="144" t="s">
        <v>163</v>
      </c>
      <c r="F168" s="145" t="s">
        <v>243</v>
      </c>
      <c r="I168" s="146"/>
      <c r="L168" s="31"/>
      <c r="M168" s="147"/>
      <c r="T168" s="55"/>
      <c r="AT168" s="16" t="s">
        <v>163</v>
      </c>
      <c r="AU168" s="16" t="s">
        <v>86</v>
      </c>
    </row>
    <row r="169" spans="2:65" s="1" customFormat="1" ht="11.25">
      <c r="B169" s="31"/>
      <c r="D169" s="148" t="s">
        <v>165</v>
      </c>
      <c r="F169" s="149" t="s">
        <v>245</v>
      </c>
      <c r="I169" s="146"/>
      <c r="L169" s="31"/>
      <c r="M169" s="147"/>
      <c r="T169" s="55"/>
      <c r="AT169" s="16" t="s">
        <v>165</v>
      </c>
      <c r="AU169" s="16" t="s">
        <v>86</v>
      </c>
    </row>
    <row r="170" spans="2:65" s="12" customFormat="1" ht="11.25">
      <c r="B170" s="150"/>
      <c r="D170" s="144" t="s">
        <v>167</v>
      </c>
      <c r="E170" s="151" t="s">
        <v>1</v>
      </c>
      <c r="F170" s="152" t="s">
        <v>444</v>
      </c>
      <c r="H170" s="153">
        <v>623.79</v>
      </c>
      <c r="I170" s="154"/>
      <c r="L170" s="150"/>
      <c r="M170" s="155"/>
      <c r="T170" s="156"/>
      <c r="AT170" s="151" t="s">
        <v>167</v>
      </c>
      <c r="AU170" s="151" t="s">
        <v>86</v>
      </c>
      <c r="AV170" s="12" t="s">
        <v>88</v>
      </c>
      <c r="AW170" s="12" t="s">
        <v>34</v>
      </c>
      <c r="AX170" s="12" t="s">
        <v>78</v>
      </c>
      <c r="AY170" s="151" t="s">
        <v>155</v>
      </c>
    </row>
    <row r="171" spans="2:65" s="13" customFormat="1" ht="11.25">
      <c r="B171" s="157"/>
      <c r="D171" s="144" t="s">
        <v>167</v>
      </c>
      <c r="E171" s="158" t="s">
        <v>1</v>
      </c>
      <c r="F171" s="159" t="s">
        <v>169</v>
      </c>
      <c r="H171" s="160">
        <v>623.79</v>
      </c>
      <c r="I171" s="161"/>
      <c r="L171" s="157"/>
      <c r="M171" s="162"/>
      <c r="T171" s="163"/>
      <c r="AT171" s="158" t="s">
        <v>167</v>
      </c>
      <c r="AU171" s="158" t="s">
        <v>86</v>
      </c>
      <c r="AV171" s="13" t="s">
        <v>162</v>
      </c>
      <c r="AW171" s="13" t="s">
        <v>34</v>
      </c>
      <c r="AX171" s="13" t="s">
        <v>86</v>
      </c>
      <c r="AY171" s="158" t="s">
        <v>155</v>
      </c>
    </row>
    <row r="172" spans="2:65" s="1" customFormat="1" ht="24.2" customHeight="1">
      <c r="B172" s="31"/>
      <c r="C172" s="164" t="s">
        <v>190</v>
      </c>
      <c r="D172" s="164" t="s">
        <v>207</v>
      </c>
      <c r="E172" s="165" t="s">
        <v>277</v>
      </c>
      <c r="F172" s="166" t="s">
        <v>273</v>
      </c>
      <c r="G172" s="167" t="s">
        <v>160</v>
      </c>
      <c r="H172" s="168">
        <v>1.65</v>
      </c>
      <c r="I172" s="169"/>
      <c r="J172" s="170">
        <f>ROUND(I172*H172,2)</f>
        <v>0</v>
      </c>
      <c r="K172" s="166" t="s">
        <v>445</v>
      </c>
      <c r="L172" s="171"/>
      <c r="M172" s="172" t="s">
        <v>1</v>
      </c>
      <c r="N172" s="173" t="s">
        <v>43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183</v>
      </c>
      <c r="AT172" s="142" t="s">
        <v>207</v>
      </c>
      <c r="AU172" s="142" t="s">
        <v>86</v>
      </c>
      <c r="AY172" s="16" t="s">
        <v>155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86</v>
      </c>
      <c r="BK172" s="143">
        <f>ROUND(I172*H172,2)</f>
        <v>0</v>
      </c>
      <c r="BL172" s="16" t="s">
        <v>162</v>
      </c>
      <c r="BM172" s="142" t="s">
        <v>222</v>
      </c>
    </row>
    <row r="173" spans="2:65" s="1" customFormat="1" ht="11.25">
      <c r="B173" s="31"/>
      <c r="D173" s="144" t="s">
        <v>163</v>
      </c>
      <c r="F173" s="145" t="s">
        <v>273</v>
      </c>
      <c r="I173" s="146"/>
      <c r="L173" s="31"/>
      <c r="M173" s="147"/>
      <c r="T173" s="55"/>
      <c r="AT173" s="16" t="s">
        <v>163</v>
      </c>
      <c r="AU173" s="16" t="s">
        <v>86</v>
      </c>
    </row>
    <row r="174" spans="2:65" s="12" customFormat="1" ht="11.25">
      <c r="B174" s="150"/>
      <c r="D174" s="144" t="s">
        <v>167</v>
      </c>
      <c r="E174" s="151" t="s">
        <v>1</v>
      </c>
      <c r="F174" s="152" t="s">
        <v>446</v>
      </c>
      <c r="H174" s="153">
        <v>1.65</v>
      </c>
      <c r="I174" s="154"/>
      <c r="L174" s="150"/>
      <c r="M174" s="155"/>
      <c r="T174" s="156"/>
      <c r="AT174" s="151" t="s">
        <v>167</v>
      </c>
      <c r="AU174" s="151" t="s">
        <v>86</v>
      </c>
      <c r="AV174" s="12" t="s">
        <v>88</v>
      </c>
      <c r="AW174" s="12" t="s">
        <v>34</v>
      </c>
      <c r="AX174" s="12" t="s">
        <v>78</v>
      </c>
      <c r="AY174" s="151" t="s">
        <v>155</v>
      </c>
    </row>
    <row r="175" spans="2:65" s="13" customFormat="1" ht="11.25">
      <c r="B175" s="157"/>
      <c r="D175" s="144" t="s">
        <v>167</v>
      </c>
      <c r="E175" s="158" t="s">
        <v>1</v>
      </c>
      <c r="F175" s="159" t="s">
        <v>169</v>
      </c>
      <c r="H175" s="160">
        <v>1.65</v>
      </c>
      <c r="I175" s="161"/>
      <c r="L175" s="157"/>
      <c r="M175" s="162"/>
      <c r="T175" s="163"/>
      <c r="AT175" s="158" t="s">
        <v>167</v>
      </c>
      <c r="AU175" s="158" t="s">
        <v>86</v>
      </c>
      <c r="AV175" s="13" t="s">
        <v>162</v>
      </c>
      <c r="AW175" s="13" t="s">
        <v>34</v>
      </c>
      <c r="AX175" s="13" t="s">
        <v>86</v>
      </c>
      <c r="AY175" s="158" t="s">
        <v>155</v>
      </c>
    </row>
    <row r="176" spans="2:65" s="1" customFormat="1" ht="24.2" customHeight="1">
      <c r="B176" s="31"/>
      <c r="C176" s="131" t="s">
        <v>224</v>
      </c>
      <c r="D176" s="131" t="s">
        <v>157</v>
      </c>
      <c r="E176" s="132" t="s">
        <v>248</v>
      </c>
      <c r="F176" s="133" t="s">
        <v>249</v>
      </c>
      <c r="G176" s="134" t="s">
        <v>160</v>
      </c>
      <c r="H176" s="135">
        <v>14.47</v>
      </c>
      <c r="I176" s="136"/>
      <c r="J176" s="137">
        <f>ROUND(I176*H176,2)</f>
        <v>0</v>
      </c>
      <c r="K176" s="133" t="s">
        <v>161</v>
      </c>
      <c r="L176" s="31"/>
      <c r="M176" s="138" t="s">
        <v>1</v>
      </c>
      <c r="N176" s="139" t="s">
        <v>43</v>
      </c>
      <c r="P176" s="140">
        <f>O176*H176</f>
        <v>0</v>
      </c>
      <c r="Q176" s="140">
        <v>0</v>
      </c>
      <c r="R176" s="140">
        <f>Q176*H176</f>
        <v>0</v>
      </c>
      <c r="S176" s="140">
        <v>0</v>
      </c>
      <c r="T176" s="141">
        <f>S176*H176</f>
        <v>0</v>
      </c>
      <c r="AR176" s="142" t="s">
        <v>162</v>
      </c>
      <c r="AT176" s="142" t="s">
        <v>157</v>
      </c>
      <c r="AU176" s="142" t="s">
        <v>86</v>
      </c>
      <c r="AY176" s="16" t="s">
        <v>155</v>
      </c>
      <c r="BE176" s="143">
        <f>IF(N176="základní",J176,0)</f>
        <v>0</v>
      </c>
      <c r="BF176" s="143">
        <f>IF(N176="snížená",J176,0)</f>
        <v>0</v>
      </c>
      <c r="BG176" s="143">
        <f>IF(N176="zákl. přenesená",J176,0)</f>
        <v>0</v>
      </c>
      <c r="BH176" s="143">
        <f>IF(N176="sníž. přenesená",J176,0)</f>
        <v>0</v>
      </c>
      <c r="BI176" s="143">
        <f>IF(N176="nulová",J176,0)</f>
        <v>0</v>
      </c>
      <c r="BJ176" s="16" t="s">
        <v>86</v>
      </c>
      <c r="BK176" s="143">
        <f>ROUND(I176*H176,2)</f>
        <v>0</v>
      </c>
      <c r="BL176" s="16" t="s">
        <v>162</v>
      </c>
      <c r="BM176" s="142" t="s">
        <v>227</v>
      </c>
    </row>
    <row r="177" spans="2:65" s="1" customFormat="1" ht="19.5">
      <c r="B177" s="31"/>
      <c r="D177" s="144" t="s">
        <v>163</v>
      </c>
      <c r="F177" s="145" t="s">
        <v>249</v>
      </c>
      <c r="I177" s="146"/>
      <c r="L177" s="31"/>
      <c r="M177" s="147"/>
      <c r="T177" s="55"/>
      <c r="AT177" s="16" t="s">
        <v>163</v>
      </c>
      <c r="AU177" s="16" t="s">
        <v>86</v>
      </c>
    </row>
    <row r="178" spans="2:65" s="1" customFormat="1" ht="11.25">
      <c r="B178" s="31"/>
      <c r="D178" s="148" t="s">
        <v>165</v>
      </c>
      <c r="F178" s="149" t="s">
        <v>251</v>
      </c>
      <c r="I178" s="146"/>
      <c r="L178" s="31"/>
      <c r="M178" s="147"/>
      <c r="T178" s="55"/>
      <c r="AT178" s="16" t="s">
        <v>165</v>
      </c>
      <c r="AU178" s="16" t="s">
        <v>86</v>
      </c>
    </row>
    <row r="179" spans="2:65" s="12" customFormat="1" ht="11.25">
      <c r="B179" s="150"/>
      <c r="D179" s="144" t="s">
        <v>167</v>
      </c>
      <c r="E179" s="151" t="s">
        <v>1</v>
      </c>
      <c r="F179" s="152" t="s">
        <v>443</v>
      </c>
      <c r="H179" s="153">
        <v>14.47</v>
      </c>
      <c r="I179" s="154"/>
      <c r="L179" s="150"/>
      <c r="M179" s="155"/>
      <c r="T179" s="156"/>
      <c r="AT179" s="151" t="s">
        <v>167</v>
      </c>
      <c r="AU179" s="151" t="s">
        <v>86</v>
      </c>
      <c r="AV179" s="12" t="s">
        <v>88</v>
      </c>
      <c r="AW179" s="12" t="s">
        <v>34</v>
      </c>
      <c r="AX179" s="12" t="s">
        <v>78</v>
      </c>
      <c r="AY179" s="151" t="s">
        <v>155</v>
      </c>
    </row>
    <row r="180" spans="2:65" s="13" customFormat="1" ht="11.25">
      <c r="B180" s="157"/>
      <c r="D180" s="144" t="s">
        <v>167</v>
      </c>
      <c r="E180" s="158" t="s">
        <v>1</v>
      </c>
      <c r="F180" s="159" t="s">
        <v>169</v>
      </c>
      <c r="H180" s="160">
        <v>14.47</v>
      </c>
      <c r="I180" s="161"/>
      <c r="L180" s="157"/>
      <c r="M180" s="162"/>
      <c r="T180" s="163"/>
      <c r="AT180" s="158" t="s">
        <v>167</v>
      </c>
      <c r="AU180" s="158" t="s">
        <v>86</v>
      </c>
      <c r="AV180" s="13" t="s">
        <v>162</v>
      </c>
      <c r="AW180" s="13" t="s">
        <v>34</v>
      </c>
      <c r="AX180" s="13" t="s">
        <v>86</v>
      </c>
      <c r="AY180" s="158" t="s">
        <v>155</v>
      </c>
    </row>
    <row r="181" spans="2:65" s="1" customFormat="1" ht="24.2" customHeight="1">
      <c r="B181" s="31"/>
      <c r="C181" s="164" t="s">
        <v>8</v>
      </c>
      <c r="D181" s="164" t="s">
        <v>207</v>
      </c>
      <c r="E181" s="165" t="s">
        <v>259</v>
      </c>
      <c r="F181" s="166" t="s">
        <v>403</v>
      </c>
      <c r="G181" s="167" t="s">
        <v>160</v>
      </c>
      <c r="H181" s="168">
        <v>12.82</v>
      </c>
      <c r="I181" s="169"/>
      <c r="J181" s="170">
        <f>ROUND(I181*H181,2)</f>
        <v>0</v>
      </c>
      <c r="K181" s="166" t="s">
        <v>161</v>
      </c>
      <c r="L181" s="171"/>
      <c r="M181" s="172" t="s">
        <v>1</v>
      </c>
      <c r="N181" s="173" t="s">
        <v>43</v>
      </c>
      <c r="P181" s="140">
        <f>O181*H181</f>
        <v>0</v>
      </c>
      <c r="Q181" s="140">
        <v>0</v>
      </c>
      <c r="R181" s="140">
        <f>Q181*H181</f>
        <v>0</v>
      </c>
      <c r="S181" s="140">
        <v>0</v>
      </c>
      <c r="T181" s="141">
        <f>S181*H181</f>
        <v>0</v>
      </c>
      <c r="AR181" s="142" t="s">
        <v>183</v>
      </c>
      <c r="AT181" s="142" t="s">
        <v>207</v>
      </c>
      <c r="AU181" s="142" t="s">
        <v>86</v>
      </c>
      <c r="AY181" s="16" t="s">
        <v>155</v>
      </c>
      <c r="BE181" s="143">
        <f>IF(N181="základní",J181,0)</f>
        <v>0</v>
      </c>
      <c r="BF181" s="143">
        <f>IF(N181="snížená",J181,0)</f>
        <v>0</v>
      </c>
      <c r="BG181" s="143">
        <f>IF(N181="zákl. přenesená",J181,0)</f>
        <v>0</v>
      </c>
      <c r="BH181" s="143">
        <f>IF(N181="sníž. přenesená",J181,0)</f>
        <v>0</v>
      </c>
      <c r="BI181" s="143">
        <f>IF(N181="nulová",J181,0)</f>
        <v>0</v>
      </c>
      <c r="BJ181" s="16" t="s">
        <v>86</v>
      </c>
      <c r="BK181" s="143">
        <f>ROUND(I181*H181,2)</f>
        <v>0</v>
      </c>
      <c r="BL181" s="16" t="s">
        <v>162</v>
      </c>
      <c r="BM181" s="142" t="s">
        <v>232</v>
      </c>
    </row>
    <row r="182" spans="2:65" s="1" customFormat="1" ht="19.5">
      <c r="B182" s="31"/>
      <c r="D182" s="144" t="s">
        <v>163</v>
      </c>
      <c r="F182" s="145" t="s">
        <v>403</v>
      </c>
      <c r="I182" s="146"/>
      <c r="L182" s="31"/>
      <c r="M182" s="147"/>
      <c r="T182" s="55"/>
      <c r="AT182" s="16" t="s">
        <v>163</v>
      </c>
      <c r="AU182" s="16" t="s">
        <v>86</v>
      </c>
    </row>
    <row r="183" spans="2:65" s="12" customFormat="1" ht="11.25">
      <c r="B183" s="150"/>
      <c r="D183" s="144" t="s">
        <v>167</v>
      </c>
      <c r="E183" s="151" t="s">
        <v>1</v>
      </c>
      <c r="F183" s="152" t="s">
        <v>447</v>
      </c>
      <c r="H183" s="153">
        <v>12.82</v>
      </c>
      <c r="I183" s="154"/>
      <c r="L183" s="150"/>
      <c r="M183" s="155"/>
      <c r="T183" s="156"/>
      <c r="AT183" s="151" t="s">
        <v>167</v>
      </c>
      <c r="AU183" s="151" t="s">
        <v>86</v>
      </c>
      <c r="AV183" s="12" t="s">
        <v>88</v>
      </c>
      <c r="AW183" s="12" t="s">
        <v>34</v>
      </c>
      <c r="AX183" s="12" t="s">
        <v>78</v>
      </c>
      <c r="AY183" s="151" t="s">
        <v>155</v>
      </c>
    </row>
    <row r="184" spans="2:65" s="13" customFormat="1" ht="11.25">
      <c r="B184" s="157"/>
      <c r="D184" s="144" t="s">
        <v>167</v>
      </c>
      <c r="E184" s="158" t="s">
        <v>1</v>
      </c>
      <c r="F184" s="159" t="s">
        <v>169</v>
      </c>
      <c r="H184" s="160">
        <v>12.82</v>
      </c>
      <c r="I184" s="161"/>
      <c r="L184" s="157"/>
      <c r="M184" s="162"/>
      <c r="T184" s="163"/>
      <c r="AT184" s="158" t="s">
        <v>167</v>
      </c>
      <c r="AU184" s="158" t="s">
        <v>86</v>
      </c>
      <c r="AV184" s="13" t="s">
        <v>162</v>
      </c>
      <c r="AW184" s="13" t="s">
        <v>34</v>
      </c>
      <c r="AX184" s="13" t="s">
        <v>86</v>
      </c>
      <c r="AY184" s="158" t="s">
        <v>155</v>
      </c>
    </row>
    <row r="185" spans="2:65" s="1" customFormat="1" ht="76.349999999999994" customHeight="1">
      <c r="B185" s="31"/>
      <c r="C185" s="131" t="s">
        <v>235</v>
      </c>
      <c r="D185" s="131" t="s">
        <v>157</v>
      </c>
      <c r="E185" s="132" t="s">
        <v>448</v>
      </c>
      <c r="F185" s="133" t="s">
        <v>449</v>
      </c>
      <c r="G185" s="134" t="s">
        <v>160</v>
      </c>
      <c r="H185" s="135">
        <v>623.79</v>
      </c>
      <c r="I185" s="136"/>
      <c r="J185" s="137">
        <f>ROUND(I185*H185,2)</f>
        <v>0</v>
      </c>
      <c r="K185" s="133" t="s">
        <v>161</v>
      </c>
      <c r="L185" s="31"/>
      <c r="M185" s="138" t="s">
        <v>1</v>
      </c>
      <c r="N185" s="139" t="s">
        <v>43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162</v>
      </c>
      <c r="AT185" s="142" t="s">
        <v>157</v>
      </c>
      <c r="AU185" s="142" t="s">
        <v>86</v>
      </c>
      <c r="AY185" s="16" t="s">
        <v>155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86</v>
      </c>
      <c r="BK185" s="143">
        <f>ROUND(I185*H185,2)</f>
        <v>0</v>
      </c>
      <c r="BL185" s="16" t="s">
        <v>162</v>
      </c>
      <c r="BM185" s="142" t="s">
        <v>238</v>
      </c>
    </row>
    <row r="186" spans="2:65" s="1" customFormat="1" ht="48.75">
      <c r="B186" s="31"/>
      <c r="D186" s="144" t="s">
        <v>163</v>
      </c>
      <c r="F186" s="145" t="s">
        <v>450</v>
      </c>
      <c r="I186" s="146"/>
      <c r="L186" s="31"/>
      <c r="M186" s="147"/>
      <c r="T186" s="55"/>
      <c r="AT186" s="16" t="s">
        <v>163</v>
      </c>
      <c r="AU186" s="16" t="s">
        <v>86</v>
      </c>
    </row>
    <row r="187" spans="2:65" s="1" customFormat="1" ht="11.25">
      <c r="B187" s="31"/>
      <c r="D187" s="148" t="s">
        <v>165</v>
      </c>
      <c r="F187" s="149" t="s">
        <v>451</v>
      </c>
      <c r="I187" s="146"/>
      <c r="L187" s="31"/>
      <c r="M187" s="147"/>
      <c r="T187" s="55"/>
      <c r="AT187" s="16" t="s">
        <v>165</v>
      </c>
      <c r="AU187" s="16" t="s">
        <v>86</v>
      </c>
    </row>
    <row r="188" spans="2:65" s="12" customFormat="1" ht="11.25">
      <c r="B188" s="150"/>
      <c r="D188" s="144" t="s">
        <v>167</v>
      </c>
      <c r="E188" s="151" t="s">
        <v>1</v>
      </c>
      <c r="F188" s="152" t="s">
        <v>444</v>
      </c>
      <c r="H188" s="153">
        <v>623.79</v>
      </c>
      <c r="I188" s="154"/>
      <c r="L188" s="150"/>
      <c r="M188" s="155"/>
      <c r="T188" s="156"/>
      <c r="AT188" s="151" t="s">
        <v>167</v>
      </c>
      <c r="AU188" s="151" t="s">
        <v>86</v>
      </c>
      <c r="AV188" s="12" t="s">
        <v>88</v>
      </c>
      <c r="AW188" s="12" t="s">
        <v>34</v>
      </c>
      <c r="AX188" s="12" t="s">
        <v>78</v>
      </c>
      <c r="AY188" s="151" t="s">
        <v>155</v>
      </c>
    </row>
    <row r="189" spans="2:65" s="13" customFormat="1" ht="11.25">
      <c r="B189" s="157"/>
      <c r="D189" s="144" t="s">
        <v>167</v>
      </c>
      <c r="E189" s="158" t="s">
        <v>1</v>
      </c>
      <c r="F189" s="159" t="s">
        <v>169</v>
      </c>
      <c r="H189" s="160">
        <v>623.79</v>
      </c>
      <c r="I189" s="161"/>
      <c r="L189" s="157"/>
      <c r="M189" s="162"/>
      <c r="T189" s="163"/>
      <c r="AT189" s="158" t="s">
        <v>167</v>
      </c>
      <c r="AU189" s="158" t="s">
        <v>86</v>
      </c>
      <c r="AV189" s="13" t="s">
        <v>162</v>
      </c>
      <c r="AW189" s="13" t="s">
        <v>34</v>
      </c>
      <c r="AX189" s="13" t="s">
        <v>86</v>
      </c>
      <c r="AY189" s="158" t="s">
        <v>155</v>
      </c>
    </row>
    <row r="190" spans="2:65" s="1" customFormat="1" ht="24.2" customHeight="1">
      <c r="B190" s="31"/>
      <c r="C190" s="164" t="s">
        <v>203</v>
      </c>
      <c r="D190" s="164" t="s">
        <v>207</v>
      </c>
      <c r="E190" s="165" t="s">
        <v>272</v>
      </c>
      <c r="F190" s="166" t="s">
        <v>273</v>
      </c>
      <c r="G190" s="167" t="s">
        <v>160</v>
      </c>
      <c r="H190" s="168">
        <v>623.79</v>
      </c>
      <c r="I190" s="169"/>
      <c r="J190" s="170">
        <f>ROUND(I190*H190,2)</f>
        <v>0</v>
      </c>
      <c r="K190" s="166" t="s">
        <v>445</v>
      </c>
      <c r="L190" s="171"/>
      <c r="M190" s="172" t="s">
        <v>1</v>
      </c>
      <c r="N190" s="173" t="s">
        <v>43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183</v>
      </c>
      <c r="AT190" s="142" t="s">
        <v>207</v>
      </c>
      <c r="AU190" s="142" t="s">
        <v>86</v>
      </c>
      <c r="AY190" s="16" t="s">
        <v>155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86</v>
      </c>
      <c r="BK190" s="143">
        <f>ROUND(I190*H190,2)</f>
        <v>0</v>
      </c>
      <c r="BL190" s="16" t="s">
        <v>162</v>
      </c>
      <c r="BM190" s="142" t="s">
        <v>244</v>
      </c>
    </row>
    <row r="191" spans="2:65" s="1" customFormat="1" ht="11.25">
      <c r="B191" s="31"/>
      <c r="D191" s="144" t="s">
        <v>163</v>
      </c>
      <c r="F191" s="145" t="s">
        <v>273</v>
      </c>
      <c r="I191" s="146"/>
      <c r="L191" s="31"/>
      <c r="M191" s="147"/>
      <c r="T191" s="55"/>
      <c r="AT191" s="16" t="s">
        <v>163</v>
      </c>
      <c r="AU191" s="16" t="s">
        <v>86</v>
      </c>
    </row>
    <row r="192" spans="2:65" s="11" customFormat="1" ht="25.9" customHeight="1">
      <c r="B192" s="119"/>
      <c r="D192" s="120" t="s">
        <v>77</v>
      </c>
      <c r="E192" s="121" t="s">
        <v>213</v>
      </c>
      <c r="F192" s="121" t="s">
        <v>287</v>
      </c>
      <c r="I192" s="122"/>
      <c r="J192" s="123">
        <f>BK192</f>
        <v>0</v>
      </c>
      <c r="L192" s="119"/>
      <c r="M192" s="124"/>
      <c r="P192" s="125">
        <f>SUM(P193:P210)</f>
        <v>0</v>
      </c>
      <c r="R192" s="125">
        <f>SUM(R193:R210)</f>
        <v>0</v>
      </c>
      <c r="T192" s="126">
        <f>SUM(T193:T210)</f>
        <v>0</v>
      </c>
      <c r="AR192" s="120" t="s">
        <v>86</v>
      </c>
      <c r="AT192" s="127" t="s">
        <v>77</v>
      </c>
      <c r="AU192" s="127" t="s">
        <v>78</v>
      </c>
      <c r="AY192" s="120" t="s">
        <v>155</v>
      </c>
      <c r="BK192" s="128">
        <f>SUM(BK193:BK210)</f>
        <v>0</v>
      </c>
    </row>
    <row r="193" spans="2:65" s="1" customFormat="1" ht="24.2" customHeight="1">
      <c r="B193" s="31"/>
      <c r="C193" s="131" t="s">
        <v>247</v>
      </c>
      <c r="D193" s="131" t="s">
        <v>157</v>
      </c>
      <c r="E193" s="132" t="s">
        <v>308</v>
      </c>
      <c r="F193" s="133" t="s">
        <v>309</v>
      </c>
      <c r="G193" s="134" t="s">
        <v>189</v>
      </c>
      <c r="H193" s="135">
        <v>414.85</v>
      </c>
      <c r="I193" s="136"/>
      <c r="J193" s="137">
        <f>ROUND(I193*H193,2)</f>
        <v>0</v>
      </c>
      <c r="K193" s="133" t="s">
        <v>161</v>
      </c>
      <c r="L193" s="31"/>
      <c r="M193" s="138" t="s">
        <v>1</v>
      </c>
      <c r="N193" s="139" t="s">
        <v>43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162</v>
      </c>
      <c r="AT193" s="142" t="s">
        <v>157</v>
      </c>
      <c r="AU193" s="142" t="s">
        <v>86</v>
      </c>
      <c r="AY193" s="16" t="s">
        <v>155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86</v>
      </c>
      <c r="BK193" s="143">
        <f>ROUND(I193*H193,2)</f>
        <v>0</v>
      </c>
      <c r="BL193" s="16" t="s">
        <v>162</v>
      </c>
      <c r="BM193" s="142" t="s">
        <v>250</v>
      </c>
    </row>
    <row r="194" spans="2:65" s="1" customFormat="1" ht="19.5">
      <c r="B194" s="31"/>
      <c r="D194" s="144" t="s">
        <v>163</v>
      </c>
      <c r="F194" s="145" t="s">
        <v>309</v>
      </c>
      <c r="I194" s="146"/>
      <c r="L194" s="31"/>
      <c r="M194" s="147"/>
      <c r="T194" s="55"/>
      <c r="AT194" s="16" t="s">
        <v>163</v>
      </c>
      <c r="AU194" s="16" t="s">
        <v>86</v>
      </c>
    </row>
    <row r="195" spans="2:65" s="1" customFormat="1" ht="11.25">
      <c r="B195" s="31"/>
      <c r="D195" s="148" t="s">
        <v>165</v>
      </c>
      <c r="F195" s="149" t="s">
        <v>311</v>
      </c>
      <c r="I195" s="146"/>
      <c r="L195" s="31"/>
      <c r="M195" s="147"/>
      <c r="T195" s="55"/>
      <c r="AT195" s="16" t="s">
        <v>165</v>
      </c>
      <c r="AU195" s="16" t="s">
        <v>86</v>
      </c>
    </row>
    <row r="196" spans="2:65" s="12" customFormat="1" ht="11.25">
      <c r="B196" s="150"/>
      <c r="D196" s="144" t="s">
        <v>167</v>
      </c>
      <c r="E196" s="151" t="s">
        <v>1</v>
      </c>
      <c r="F196" s="152" t="s">
        <v>452</v>
      </c>
      <c r="H196" s="153">
        <v>414.85</v>
      </c>
      <c r="I196" s="154"/>
      <c r="L196" s="150"/>
      <c r="M196" s="155"/>
      <c r="T196" s="156"/>
      <c r="AT196" s="151" t="s">
        <v>167</v>
      </c>
      <c r="AU196" s="151" t="s">
        <v>86</v>
      </c>
      <c r="AV196" s="12" t="s">
        <v>88</v>
      </c>
      <c r="AW196" s="12" t="s">
        <v>34</v>
      </c>
      <c r="AX196" s="12" t="s">
        <v>78</v>
      </c>
      <c r="AY196" s="151" t="s">
        <v>155</v>
      </c>
    </row>
    <row r="197" spans="2:65" s="14" customFormat="1" ht="11.25">
      <c r="B197" s="174"/>
      <c r="D197" s="144" t="s">
        <v>167</v>
      </c>
      <c r="E197" s="175" t="s">
        <v>1</v>
      </c>
      <c r="F197" s="176" t="s">
        <v>405</v>
      </c>
      <c r="H197" s="175" t="s">
        <v>1</v>
      </c>
      <c r="I197" s="177"/>
      <c r="L197" s="174"/>
      <c r="M197" s="178"/>
      <c r="T197" s="179"/>
      <c r="AT197" s="175" t="s">
        <v>167</v>
      </c>
      <c r="AU197" s="175" t="s">
        <v>86</v>
      </c>
      <c r="AV197" s="14" t="s">
        <v>86</v>
      </c>
      <c r="AW197" s="14" t="s">
        <v>34</v>
      </c>
      <c r="AX197" s="14" t="s">
        <v>78</v>
      </c>
      <c r="AY197" s="175" t="s">
        <v>155</v>
      </c>
    </row>
    <row r="198" spans="2:65" s="14" customFormat="1" ht="33.75">
      <c r="B198" s="174"/>
      <c r="D198" s="144" t="s">
        <v>167</v>
      </c>
      <c r="E198" s="175" t="s">
        <v>1</v>
      </c>
      <c r="F198" s="176" t="s">
        <v>406</v>
      </c>
      <c r="H198" s="175" t="s">
        <v>1</v>
      </c>
      <c r="I198" s="177"/>
      <c r="L198" s="174"/>
      <c r="M198" s="178"/>
      <c r="T198" s="179"/>
      <c r="AT198" s="175" t="s">
        <v>167</v>
      </c>
      <c r="AU198" s="175" t="s">
        <v>86</v>
      </c>
      <c r="AV198" s="14" t="s">
        <v>86</v>
      </c>
      <c r="AW198" s="14" t="s">
        <v>34</v>
      </c>
      <c r="AX198" s="14" t="s">
        <v>78</v>
      </c>
      <c r="AY198" s="175" t="s">
        <v>155</v>
      </c>
    </row>
    <row r="199" spans="2:65" s="14" customFormat="1" ht="11.25">
      <c r="B199" s="174"/>
      <c r="D199" s="144" t="s">
        <v>167</v>
      </c>
      <c r="E199" s="175" t="s">
        <v>1</v>
      </c>
      <c r="F199" s="176" t="s">
        <v>407</v>
      </c>
      <c r="H199" s="175" t="s">
        <v>1</v>
      </c>
      <c r="I199" s="177"/>
      <c r="L199" s="174"/>
      <c r="M199" s="178"/>
      <c r="T199" s="179"/>
      <c r="AT199" s="175" t="s">
        <v>167</v>
      </c>
      <c r="AU199" s="175" t="s">
        <v>86</v>
      </c>
      <c r="AV199" s="14" t="s">
        <v>86</v>
      </c>
      <c r="AW199" s="14" t="s">
        <v>34</v>
      </c>
      <c r="AX199" s="14" t="s">
        <v>78</v>
      </c>
      <c r="AY199" s="175" t="s">
        <v>155</v>
      </c>
    </row>
    <row r="200" spans="2:65" s="13" customFormat="1" ht="11.25">
      <c r="B200" s="157"/>
      <c r="D200" s="144" t="s">
        <v>167</v>
      </c>
      <c r="E200" s="158" t="s">
        <v>1</v>
      </c>
      <c r="F200" s="159" t="s">
        <v>169</v>
      </c>
      <c r="H200" s="160">
        <v>414.85</v>
      </c>
      <c r="I200" s="161"/>
      <c r="L200" s="157"/>
      <c r="M200" s="162"/>
      <c r="T200" s="163"/>
      <c r="AT200" s="158" t="s">
        <v>167</v>
      </c>
      <c r="AU200" s="158" t="s">
        <v>86</v>
      </c>
      <c r="AV200" s="13" t="s">
        <v>162</v>
      </c>
      <c r="AW200" s="13" t="s">
        <v>34</v>
      </c>
      <c r="AX200" s="13" t="s">
        <v>86</v>
      </c>
      <c r="AY200" s="158" t="s">
        <v>155</v>
      </c>
    </row>
    <row r="201" spans="2:65" s="1" customFormat="1" ht="24.2" customHeight="1">
      <c r="B201" s="31"/>
      <c r="C201" s="131" t="s">
        <v>211</v>
      </c>
      <c r="D201" s="131" t="s">
        <v>157</v>
      </c>
      <c r="E201" s="132" t="s">
        <v>289</v>
      </c>
      <c r="F201" s="133" t="s">
        <v>290</v>
      </c>
      <c r="G201" s="134" t="s">
        <v>189</v>
      </c>
      <c r="H201" s="135">
        <v>127.8</v>
      </c>
      <c r="I201" s="136"/>
      <c r="J201" s="137">
        <f>ROUND(I201*H201,2)</f>
        <v>0</v>
      </c>
      <c r="K201" s="133" t="s">
        <v>161</v>
      </c>
      <c r="L201" s="31"/>
      <c r="M201" s="138" t="s">
        <v>1</v>
      </c>
      <c r="N201" s="139" t="s">
        <v>43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162</v>
      </c>
      <c r="AT201" s="142" t="s">
        <v>157</v>
      </c>
      <c r="AU201" s="142" t="s">
        <v>86</v>
      </c>
      <c r="AY201" s="16" t="s">
        <v>155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86</v>
      </c>
      <c r="BK201" s="143">
        <f>ROUND(I201*H201,2)</f>
        <v>0</v>
      </c>
      <c r="BL201" s="16" t="s">
        <v>162</v>
      </c>
      <c r="BM201" s="142" t="s">
        <v>257</v>
      </c>
    </row>
    <row r="202" spans="2:65" s="1" customFormat="1" ht="19.5">
      <c r="B202" s="31"/>
      <c r="D202" s="144" t="s">
        <v>163</v>
      </c>
      <c r="F202" s="145" t="s">
        <v>290</v>
      </c>
      <c r="I202" s="146"/>
      <c r="L202" s="31"/>
      <c r="M202" s="147"/>
      <c r="T202" s="55"/>
      <c r="AT202" s="16" t="s">
        <v>163</v>
      </c>
      <c r="AU202" s="16" t="s">
        <v>86</v>
      </c>
    </row>
    <row r="203" spans="2:65" s="1" customFormat="1" ht="11.25">
      <c r="B203" s="31"/>
      <c r="D203" s="148" t="s">
        <v>165</v>
      </c>
      <c r="F203" s="149" t="s">
        <v>292</v>
      </c>
      <c r="I203" s="146"/>
      <c r="L203" s="31"/>
      <c r="M203" s="147"/>
      <c r="T203" s="55"/>
      <c r="AT203" s="16" t="s">
        <v>165</v>
      </c>
      <c r="AU203" s="16" t="s">
        <v>86</v>
      </c>
    </row>
    <row r="204" spans="2:65" s="12" customFormat="1" ht="11.25">
      <c r="B204" s="150"/>
      <c r="D204" s="144" t="s">
        <v>167</v>
      </c>
      <c r="E204" s="151" t="s">
        <v>1</v>
      </c>
      <c r="F204" s="152" t="s">
        <v>453</v>
      </c>
      <c r="H204" s="153">
        <v>127.8</v>
      </c>
      <c r="I204" s="154"/>
      <c r="L204" s="150"/>
      <c r="M204" s="155"/>
      <c r="T204" s="156"/>
      <c r="AT204" s="151" t="s">
        <v>167</v>
      </c>
      <c r="AU204" s="151" t="s">
        <v>86</v>
      </c>
      <c r="AV204" s="12" t="s">
        <v>88</v>
      </c>
      <c r="AW204" s="12" t="s">
        <v>34</v>
      </c>
      <c r="AX204" s="12" t="s">
        <v>78</v>
      </c>
      <c r="AY204" s="151" t="s">
        <v>155</v>
      </c>
    </row>
    <row r="205" spans="2:65" s="13" customFormat="1" ht="11.25">
      <c r="B205" s="157"/>
      <c r="D205" s="144" t="s">
        <v>167</v>
      </c>
      <c r="E205" s="158" t="s">
        <v>1</v>
      </c>
      <c r="F205" s="159" t="s">
        <v>169</v>
      </c>
      <c r="H205" s="160">
        <v>127.8</v>
      </c>
      <c r="I205" s="161"/>
      <c r="L205" s="157"/>
      <c r="M205" s="162"/>
      <c r="T205" s="163"/>
      <c r="AT205" s="158" t="s">
        <v>167</v>
      </c>
      <c r="AU205" s="158" t="s">
        <v>86</v>
      </c>
      <c r="AV205" s="13" t="s">
        <v>162</v>
      </c>
      <c r="AW205" s="13" t="s">
        <v>34</v>
      </c>
      <c r="AX205" s="13" t="s">
        <v>86</v>
      </c>
      <c r="AY205" s="158" t="s">
        <v>155</v>
      </c>
    </row>
    <row r="206" spans="2:65" s="1" customFormat="1" ht="66.75" customHeight="1">
      <c r="B206" s="31"/>
      <c r="C206" s="131" t="s">
        <v>258</v>
      </c>
      <c r="D206" s="131" t="s">
        <v>157</v>
      </c>
      <c r="E206" s="132" t="s">
        <v>317</v>
      </c>
      <c r="F206" s="133" t="s">
        <v>318</v>
      </c>
      <c r="G206" s="134" t="s">
        <v>189</v>
      </c>
      <c r="H206" s="135">
        <v>395.32</v>
      </c>
      <c r="I206" s="136"/>
      <c r="J206" s="137">
        <f>ROUND(I206*H206,2)</f>
        <v>0</v>
      </c>
      <c r="K206" s="133" t="s">
        <v>161</v>
      </c>
      <c r="L206" s="31"/>
      <c r="M206" s="138" t="s">
        <v>1</v>
      </c>
      <c r="N206" s="139" t="s">
        <v>43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162</v>
      </c>
      <c r="AT206" s="142" t="s">
        <v>157</v>
      </c>
      <c r="AU206" s="142" t="s">
        <v>86</v>
      </c>
      <c r="AY206" s="16" t="s">
        <v>155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86</v>
      </c>
      <c r="BK206" s="143">
        <f>ROUND(I206*H206,2)</f>
        <v>0</v>
      </c>
      <c r="BL206" s="16" t="s">
        <v>162</v>
      </c>
      <c r="BM206" s="142" t="s">
        <v>261</v>
      </c>
    </row>
    <row r="207" spans="2:65" s="1" customFormat="1" ht="39">
      <c r="B207" s="31"/>
      <c r="D207" s="144" t="s">
        <v>163</v>
      </c>
      <c r="F207" s="145" t="s">
        <v>318</v>
      </c>
      <c r="I207" s="146"/>
      <c r="L207" s="31"/>
      <c r="M207" s="147"/>
      <c r="T207" s="55"/>
      <c r="AT207" s="16" t="s">
        <v>163</v>
      </c>
      <c r="AU207" s="16" t="s">
        <v>86</v>
      </c>
    </row>
    <row r="208" spans="2:65" s="1" customFormat="1" ht="11.25">
      <c r="B208" s="31"/>
      <c r="D208" s="148" t="s">
        <v>165</v>
      </c>
      <c r="F208" s="149" t="s">
        <v>320</v>
      </c>
      <c r="I208" s="146"/>
      <c r="L208" s="31"/>
      <c r="M208" s="147"/>
      <c r="T208" s="55"/>
      <c r="AT208" s="16" t="s">
        <v>165</v>
      </c>
      <c r="AU208" s="16" t="s">
        <v>86</v>
      </c>
    </row>
    <row r="209" spans="2:65" s="12" customFormat="1" ht="11.25">
      <c r="B209" s="150"/>
      <c r="D209" s="144" t="s">
        <v>167</v>
      </c>
      <c r="E209" s="151" t="s">
        <v>1</v>
      </c>
      <c r="F209" s="152" t="s">
        <v>434</v>
      </c>
      <c r="H209" s="153">
        <v>395.32</v>
      </c>
      <c r="I209" s="154"/>
      <c r="L209" s="150"/>
      <c r="M209" s="155"/>
      <c r="T209" s="156"/>
      <c r="AT209" s="151" t="s">
        <v>167</v>
      </c>
      <c r="AU209" s="151" t="s">
        <v>86</v>
      </c>
      <c r="AV209" s="12" t="s">
        <v>88</v>
      </c>
      <c r="AW209" s="12" t="s">
        <v>34</v>
      </c>
      <c r="AX209" s="12" t="s">
        <v>78</v>
      </c>
      <c r="AY209" s="151" t="s">
        <v>155</v>
      </c>
    </row>
    <row r="210" spans="2:65" s="13" customFormat="1" ht="11.25">
      <c r="B210" s="157"/>
      <c r="D210" s="144" t="s">
        <v>167</v>
      </c>
      <c r="E210" s="158" t="s">
        <v>1</v>
      </c>
      <c r="F210" s="159" t="s">
        <v>169</v>
      </c>
      <c r="H210" s="160">
        <v>395.32</v>
      </c>
      <c r="I210" s="161"/>
      <c r="L210" s="157"/>
      <c r="M210" s="162"/>
      <c r="T210" s="163"/>
      <c r="AT210" s="158" t="s">
        <v>167</v>
      </c>
      <c r="AU210" s="158" t="s">
        <v>86</v>
      </c>
      <c r="AV210" s="13" t="s">
        <v>162</v>
      </c>
      <c r="AW210" s="13" t="s">
        <v>34</v>
      </c>
      <c r="AX210" s="13" t="s">
        <v>86</v>
      </c>
      <c r="AY210" s="158" t="s">
        <v>155</v>
      </c>
    </row>
    <row r="211" spans="2:65" s="11" customFormat="1" ht="25.9" customHeight="1">
      <c r="B211" s="119"/>
      <c r="D211" s="120" t="s">
        <v>77</v>
      </c>
      <c r="E211" s="121" t="s">
        <v>322</v>
      </c>
      <c r="F211" s="121" t="s">
        <v>323</v>
      </c>
      <c r="I211" s="122"/>
      <c r="J211" s="123">
        <f>BK211</f>
        <v>0</v>
      </c>
      <c r="L211" s="119"/>
      <c r="M211" s="124"/>
      <c r="P211" s="125">
        <f>SUM(P212:P265)</f>
        <v>0</v>
      </c>
      <c r="R211" s="125">
        <f>SUM(R212:R265)</f>
        <v>0</v>
      </c>
      <c r="T211" s="126">
        <f>SUM(T212:T265)</f>
        <v>0</v>
      </c>
      <c r="AR211" s="120" t="s">
        <v>86</v>
      </c>
      <c r="AT211" s="127" t="s">
        <v>77</v>
      </c>
      <c r="AU211" s="127" t="s">
        <v>78</v>
      </c>
      <c r="AY211" s="120" t="s">
        <v>155</v>
      </c>
      <c r="BK211" s="128">
        <f>SUM(BK212:BK265)</f>
        <v>0</v>
      </c>
    </row>
    <row r="212" spans="2:65" s="1" customFormat="1" ht="33" customHeight="1">
      <c r="B212" s="31"/>
      <c r="C212" s="131" t="s">
        <v>216</v>
      </c>
      <c r="D212" s="131" t="s">
        <v>157</v>
      </c>
      <c r="E212" s="132" t="s">
        <v>324</v>
      </c>
      <c r="F212" s="133" t="s">
        <v>325</v>
      </c>
      <c r="G212" s="134" t="s">
        <v>210</v>
      </c>
      <c r="H212" s="135">
        <v>211.09</v>
      </c>
      <c r="I212" s="136"/>
      <c r="J212" s="137">
        <f>ROUND(I212*H212,2)</f>
        <v>0</v>
      </c>
      <c r="K212" s="133" t="s">
        <v>161</v>
      </c>
      <c r="L212" s="31"/>
      <c r="M212" s="138" t="s">
        <v>1</v>
      </c>
      <c r="N212" s="139" t="s">
        <v>43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162</v>
      </c>
      <c r="AT212" s="142" t="s">
        <v>157</v>
      </c>
      <c r="AU212" s="142" t="s">
        <v>86</v>
      </c>
      <c r="AY212" s="16" t="s">
        <v>155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86</v>
      </c>
      <c r="BK212" s="143">
        <f>ROUND(I212*H212,2)</f>
        <v>0</v>
      </c>
      <c r="BL212" s="16" t="s">
        <v>162</v>
      </c>
      <c r="BM212" s="142" t="s">
        <v>264</v>
      </c>
    </row>
    <row r="213" spans="2:65" s="1" customFormat="1" ht="19.5">
      <c r="B213" s="31"/>
      <c r="D213" s="144" t="s">
        <v>163</v>
      </c>
      <c r="F213" s="145" t="s">
        <v>325</v>
      </c>
      <c r="I213" s="146"/>
      <c r="L213" s="31"/>
      <c r="M213" s="147"/>
      <c r="T213" s="55"/>
      <c r="AT213" s="16" t="s">
        <v>163</v>
      </c>
      <c r="AU213" s="16" t="s">
        <v>86</v>
      </c>
    </row>
    <row r="214" spans="2:65" s="1" customFormat="1" ht="11.25">
      <c r="B214" s="31"/>
      <c r="D214" s="148" t="s">
        <v>165</v>
      </c>
      <c r="F214" s="149" t="s">
        <v>327</v>
      </c>
      <c r="I214" s="146"/>
      <c r="L214" s="31"/>
      <c r="M214" s="147"/>
      <c r="T214" s="55"/>
      <c r="AT214" s="16" t="s">
        <v>165</v>
      </c>
      <c r="AU214" s="16" t="s">
        <v>86</v>
      </c>
    </row>
    <row r="215" spans="2:65" s="12" customFormat="1" ht="11.25">
      <c r="B215" s="150"/>
      <c r="D215" s="144" t="s">
        <v>167</v>
      </c>
      <c r="E215" s="151" t="s">
        <v>1</v>
      </c>
      <c r="F215" s="152" t="s">
        <v>454</v>
      </c>
      <c r="H215" s="153">
        <v>196.2</v>
      </c>
      <c r="I215" s="154"/>
      <c r="L215" s="150"/>
      <c r="M215" s="155"/>
      <c r="T215" s="156"/>
      <c r="AT215" s="151" t="s">
        <v>167</v>
      </c>
      <c r="AU215" s="151" t="s">
        <v>86</v>
      </c>
      <c r="AV215" s="12" t="s">
        <v>88</v>
      </c>
      <c r="AW215" s="12" t="s">
        <v>34</v>
      </c>
      <c r="AX215" s="12" t="s">
        <v>78</v>
      </c>
      <c r="AY215" s="151" t="s">
        <v>155</v>
      </c>
    </row>
    <row r="216" spans="2:65" s="12" customFormat="1" ht="11.25">
      <c r="B216" s="150"/>
      <c r="D216" s="144" t="s">
        <v>167</v>
      </c>
      <c r="E216" s="151" t="s">
        <v>1</v>
      </c>
      <c r="F216" s="152" t="s">
        <v>455</v>
      </c>
      <c r="H216" s="153">
        <v>2.46</v>
      </c>
      <c r="I216" s="154"/>
      <c r="L216" s="150"/>
      <c r="M216" s="155"/>
      <c r="T216" s="156"/>
      <c r="AT216" s="151" t="s">
        <v>167</v>
      </c>
      <c r="AU216" s="151" t="s">
        <v>86</v>
      </c>
      <c r="AV216" s="12" t="s">
        <v>88</v>
      </c>
      <c r="AW216" s="12" t="s">
        <v>34</v>
      </c>
      <c r="AX216" s="12" t="s">
        <v>78</v>
      </c>
      <c r="AY216" s="151" t="s">
        <v>155</v>
      </c>
    </row>
    <row r="217" spans="2:65" s="12" customFormat="1" ht="22.5">
      <c r="B217" s="150"/>
      <c r="D217" s="144" t="s">
        <v>167</v>
      </c>
      <c r="E217" s="151" t="s">
        <v>1</v>
      </c>
      <c r="F217" s="152" t="s">
        <v>456</v>
      </c>
      <c r="H217" s="153">
        <v>2.8460000000000001</v>
      </c>
      <c r="I217" s="154"/>
      <c r="L217" s="150"/>
      <c r="M217" s="155"/>
      <c r="T217" s="156"/>
      <c r="AT217" s="151" t="s">
        <v>167</v>
      </c>
      <c r="AU217" s="151" t="s">
        <v>86</v>
      </c>
      <c r="AV217" s="12" t="s">
        <v>88</v>
      </c>
      <c r="AW217" s="12" t="s">
        <v>34</v>
      </c>
      <c r="AX217" s="12" t="s">
        <v>78</v>
      </c>
      <c r="AY217" s="151" t="s">
        <v>155</v>
      </c>
    </row>
    <row r="218" spans="2:65" s="12" customFormat="1" ht="11.25">
      <c r="B218" s="150"/>
      <c r="D218" s="144" t="s">
        <v>167</v>
      </c>
      <c r="E218" s="151" t="s">
        <v>1</v>
      </c>
      <c r="F218" s="152" t="s">
        <v>457</v>
      </c>
      <c r="H218" s="153">
        <v>9.5839999999999996</v>
      </c>
      <c r="I218" s="154"/>
      <c r="L218" s="150"/>
      <c r="M218" s="155"/>
      <c r="T218" s="156"/>
      <c r="AT218" s="151" t="s">
        <v>167</v>
      </c>
      <c r="AU218" s="151" t="s">
        <v>86</v>
      </c>
      <c r="AV218" s="12" t="s">
        <v>88</v>
      </c>
      <c r="AW218" s="12" t="s">
        <v>34</v>
      </c>
      <c r="AX218" s="12" t="s">
        <v>78</v>
      </c>
      <c r="AY218" s="151" t="s">
        <v>155</v>
      </c>
    </row>
    <row r="219" spans="2:65" s="13" customFormat="1" ht="11.25">
      <c r="B219" s="157"/>
      <c r="D219" s="144" t="s">
        <v>167</v>
      </c>
      <c r="E219" s="158" t="s">
        <v>1</v>
      </c>
      <c r="F219" s="159" t="s">
        <v>169</v>
      </c>
      <c r="H219" s="160">
        <v>211.09</v>
      </c>
      <c r="I219" s="161"/>
      <c r="L219" s="157"/>
      <c r="M219" s="162"/>
      <c r="T219" s="163"/>
      <c r="AT219" s="158" t="s">
        <v>167</v>
      </c>
      <c r="AU219" s="158" t="s">
        <v>86</v>
      </c>
      <c r="AV219" s="13" t="s">
        <v>162</v>
      </c>
      <c r="AW219" s="13" t="s">
        <v>34</v>
      </c>
      <c r="AX219" s="13" t="s">
        <v>86</v>
      </c>
      <c r="AY219" s="158" t="s">
        <v>155</v>
      </c>
    </row>
    <row r="220" spans="2:65" s="1" customFormat="1" ht="44.25" customHeight="1">
      <c r="B220" s="31"/>
      <c r="C220" s="131" t="s">
        <v>271</v>
      </c>
      <c r="D220" s="131" t="s">
        <v>157</v>
      </c>
      <c r="E220" s="132" t="s">
        <v>334</v>
      </c>
      <c r="F220" s="133" t="s">
        <v>335</v>
      </c>
      <c r="G220" s="134" t="s">
        <v>210</v>
      </c>
      <c r="H220" s="135">
        <v>2955.26</v>
      </c>
      <c r="I220" s="136"/>
      <c r="J220" s="137">
        <f>ROUND(I220*H220,2)</f>
        <v>0</v>
      </c>
      <c r="K220" s="133" t="s">
        <v>161</v>
      </c>
      <c r="L220" s="31"/>
      <c r="M220" s="138" t="s">
        <v>1</v>
      </c>
      <c r="N220" s="139" t="s">
        <v>43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162</v>
      </c>
      <c r="AT220" s="142" t="s">
        <v>157</v>
      </c>
      <c r="AU220" s="142" t="s">
        <v>86</v>
      </c>
      <c r="AY220" s="16" t="s">
        <v>155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86</v>
      </c>
      <c r="BK220" s="143">
        <f>ROUND(I220*H220,2)</f>
        <v>0</v>
      </c>
      <c r="BL220" s="16" t="s">
        <v>162</v>
      </c>
      <c r="BM220" s="142" t="s">
        <v>274</v>
      </c>
    </row>
    <row r="221" spans="2:65" s="1" customFormat="1" ht="29.25">
      <c r="B221" s="31"/>
      <c r="D221" s="144" t="s">
        <v>163</v>
      </c>
      <c r="F221" s="145" t="s">
        <v>335</v>
      </c>
      <c r="I221" s="146"/>
      <c r="L221" s="31"/>
      <c r="M221" s="147"/>
      <c r="T221" s="55"/>
      <c r="AT221" s="16" t="s">
        <v>163</v>
      </c>
      <c r="AU221" s="16" t="s">
        <v>86</v>
      </c>
    </row>
    <row r="222" spans="2:65" s="1" customFormat="1" ht="11.25">
      <c r="B222" s="31"/>
      <c r="D222" s="148" t="s">
        <v>165</v>
      </c>
      <c r="F222" s="149" t="s">
        <v>337</v>
      </c>
      <c r="I222" s="146"/>
      <c r="L222" s="31"/>
      <c r="M222" s="147"/>
      <c r="T222" s="55"/>
      <c r="AT222" s="16" t="s">
        <v>165</v>
      </c>
      <c r="AU222" s="16" t="s">
        <v>86</v>
      </c>
    </row>
    <row r="223" spans="2:65" s="12" customFormat="1" ht="11.25">
      <c r="B223" s="150"/>
      <c r="D223" s="144" t="s">
        <v>167</v>
      </c>
      <c r="E223" s="151" t="s">
        <v>1</v>
      </c>
      <c r="F223" s="152" t="s">
        <v>454</v>
      </c>
      <c r="H223" s="153">
        <v>196.2</v>
      </c>
      <c r="I223" s="154"/>
      <c r="L223" s="150"/>
      <c r="M223" s="155"/>
      <c r="T223" s="156"/>
      <c r="AT223" s="151" t="s">
        <v>167</v>
      </c>
      <c r="AU223" s="151" t="s">
        <v>86</v>
      </c>
      <c r="AV223" s="12" t="s">
        <v>88</v>
      </c>
      <c r="AW223" s="12" t="s">
        <v>34</v>
      </c>
      <c r="AX223" s="12" t="s">
        <v>78</v>
      </c>
      <c r="AY223" s="151" t="s">
        <v>155</v>
      </c>
    </row>
    <row r="224" spans="2:65" s="12" customFormat="1" ht="11.25">
      <c r="B224" s="150"/>
      <c r="D224" s="144" t="s">
        <v>167</v>
      </c>
      <c r="E224" s="151" t="s">
        <v>1</v>
      </c>
      <c r="F224" s="152" t="s">
        <v>455</v>
      </c>
      <c r="H224" s="153">
        <v>2.46</v>
      </c>
      <c r="I224" s="154"/>
      <c r="L224" s="150"/>
      <c r="M224" s="155"/>
      <c r="T224" s="156"/>
      <c r="AT224" s="151" t="s">
        <v>167</v>
      </c>
      <c r="AU224" s="151" t="s">
        <v>86</v>
      </c>
      <c r="AV224" s="12" t="s">
        <v>88</v>
      </c>
      <c r="AW224" s="12" t="s">
        <v>34</v>
      </c>
      <c r="AX224" s="12" t="s">
        <v>78</v>
      </c>
      <c r="AY224" s="151" t="s">
        <v>155</v>
      </c>
    </row>
    <row r="225" spans="2:65" s="12" customFormat="1" ht="22.5">
      <c r="B225" s="150"/>
      <c r="D225" s="144" t="s">
        <v>167</v>
      </c>
      <c r="E225" s="151" t="s">
        <v>1</v>
      </c>
      <c r="F225" s="152" t="s">
        <v>456</v>
      </c>
      <c r="H225" s="153">
        <v>2.8460000000000001</v>
      </c>
      <c r="I225" s="154"/>
      <c r="L225" s="150"/>
      <c r="M225" s="155"/>
      <c r="T225" s="156"/>
      <c r="AT225" s="151" t="s">
        <v>167</v>
      </c>
      <c r="AU225" s="151" t="s">
        <v>86</v>
      </c>
      <c r="AV225" s="12" t="s">
        <v>88</v>
      </c>
      <c r="AW225" s="12" t="s">
        <v>34</v>
      </c>
      <c r="AX225" s="12" t="s">
        <v>78</v>
      </c>
      <c r="AY225" s="151" t="s">
        <v>155</v>
      </c>
    </row>
    <row r="226" spans="2:65" s="12" customFormat="1" ht="11.25">
      <c r="B226" s="150"/>
      <c r="D226" s="144" t="s">
        <v>167</v>
      </c>
      <c r="E226" s="151" t="s">
        <v>1</v>
      </c>
      <c r="F226" s="152" t="s">
        <v>457</v>
      </c>
      <c r="H226" s="153">
        <v>9.5839999999999996</v>
      </c>
      <c r="I226" s="154"/>
      <c r="L226" s="150"/>
      <c r="M226" s="155"/>
      <c r="T226" s="156"/>
      <c r="AT226" s="151" t="s">
        <v>167</v>
      </c>
      <c r="AU226" s="151" t="s">
        <v>86</v>
      </c>
      <c r="AV226" s="12" t="s">
        <v>88</v>
      </c>
      <c r="AW226" s="12" t="s">
        <v>34</v>
      </c>
      <c r="AX226" s="12" t="s">
        <v>78</v>
      </c>
      <c r="AY226" s="151" t="s">
        <v>155</v>
      </c>
    </row>
    <row r="227" spans="2:65" s="13" customFormat="1" ht="11.25">
      <c r="B227" s="157"/>
      <c r="D227" s="144" t="s">
        <v>167</v>
      </c>
      <c r="E227" s="158" t="s">
        <v>1</v>
      </c>
      <c r="F227" s="159" t="s">
        <v>169</v>
      </c>
      <c r="H227" s="160">
        <v>211.09</v>
      </c>
      <c r="I227" s="161"/>
      <c r="L227" s="157"/>
      <c r="M227" s="162"/>
      <c r="T227" s="163"/>
      <c r="AT227" s="158" t="s">
        <v>167</v>
      </c>
      <c r="AU227" s="158" t="s">
        <v>86</v>
      </c>
      <c r="AV227" s="13" t="s">
        <v>162</v>
      </c>
      <c r="AW227" s="13" t="s">
        <v>34</v>
      </c>
      <c r="AX227" s="13" t="s">
        <v>78</v>
      </c>
      <c r="AY227" s="158" t="s">
        <v>155</v>
      </c>
    </row>
    <row r="228" spans="2:65" s="12" customFormat="1" ht="11.25">
      <c r="B228" s="150"/>
      <c r="D228" s="144" t="s">
        <v>167</v>
      </c>
      <c r="E228" s="151" t="s">
        <v>1</v>
      </c>
      <c r="F228" s="152" t="s">
        <v>458</v>
      </c>
      <c r="H228" s="153">
        <v>2955.26</v>
      </c>
      <c r="I228" s="154"/>
      <c r="L228" s="150"/>
      <c r="M228" s="155"/>
      <c r="T228" s="156"/>
      <c r="AT228" s="151" t="s">
        <v>167</v>
      </c>
      <c r="AU228" s="151" t="s">
        <v>86</v>
      </c>
      <c r="AV228" s="12" t="s">
        <v>88</v>
      </c>
      <c r="AW228" s="12" t="s">
        <v>34</v>
      </c>
      <c r="AX228" s="12" t="s">
        <v>78</v>
      </c>
      <c r="AY228" s="151" t="s">
        <v>155</v>
      </c>
    </row>
    <row r="229" spans="2:65" s="13" customFormat="1" ht="11.25">
      <c r="B229" s="157"/>
      <c r="D229" s="144" t="s">
        <v>167</v>
      </c>
      <c r="E229" s="158" t="s">
        <v>1</v>
      </c>
      <c r="F229" s="159" t="s">
        <v>169</v>
      </c>
      <c r="H229" s="160">
        <v>2955.26</v>
      </c>
      <c r="I229" s="161"/>
      <c r="L229" s="157"/>
      <c r="M229" s="162"/>
      <c r="T229" s="163"/>
      <c r="AT229" s="158" t="s">
        <v>167</v>
      </c>
      <c r="AU229" s="158" t="s">
        <v>86</v>
      </c>
      <c r="AV229" s="13" t="s">
        <v>162</v>
      </c>
      <c r="AW229" s="13" t="s">
        <v>34</v>
      </c>
      <c r="AX229" s="13" t="s">
        <v>86</v>
      </c>
      <c r="AY229" s="158" t="s">
        <v>155</v>
      </c>
    </row>
    <row r="230" spans="2:65" s="1" customFormat="1" ht="37.9" customHeight="1">
      <c r="B230" s="31"/>
      <c r="C230" s="131" t="s">
        <v>222</v>
      </c>
      <c r="D230" s="131" t="s">
        <v>157</v>
      </c>
      <c r="E230" s="132" t="s">
        <v>220</v>
      </c>
      <c r="F230" s="133" t="s">
        <v>221</v>
      </c>
      <c r="G230" s="134" t="s">
        <v>210</v>
      </c>
      <c r="H230" s="135">
        <v>196.2</v>
      </c>
      <c r="I230" s="136"/>
      <c r="J230" s="137">
        <f>ROUND(I230*H230,2)</f>
        <v>0</v>
      </c>
      <c r="K230" s="133" t="s">
        <v>161</v>
      </c>
      <c r="L230" s="31"/>
      <c r="M230" s="138" t="s">
        <v>1</v>
      </c>
      <c r="N230" s="139" t="s">
        <v>43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162</v>
      </c>
      <c r="AT230" s="142" t="s">
        <v>157</v>
      </c>
      <c r="AU230" s="142" t="s">
        <v>86</v>
      </c>
      <c r="AY230" s="16" t="s">
        <v>155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86</v>
      </c>
      <c r="BK230" s="143">
        <f>ROUND(I230*H230,2)</f>
        <v>0</v>
      </c>
      <c r="BL230" s="16" t="s">
        <v>162</v>
      </c>
      <c r="BM230" s="142" t="s">
        <v>278</v>
      </c>
    </row>
    <row r="231" spans="2:65" s="1" customFormat="1" ht="19.5">
      <c r="B231" s="31"/>
      <c r="D231" s="144" t="s">
        <v>163</v>
      </c>
      <c r="F231" s="145" t="s">
        <v>221</v>
      </c>
      <c r="I231" s="146"/>
      <c r="L231" s="31"/>
      <c r="M231" s="147"/>
      <c r="T231" s="55"/>
      <c r="AT231" s="16" t="s">
        <v>163</v>
      </c>
      <c r="AU231" s="16" t="s">
        <v>86</v>
      </c>
    </row>
    <row r="232" spans="2:65" s="1" customFormat="1" ht="11.25">
      <c r="B232" s="31"/>
      <c r="D232" s="148" t="s">
        <v>165</v>
      </c>
      <c r="F232" s="149" t="s">
        <v>223</v>
      </c>
      <c r="I232" s="146"/>
      <c r="L232" s="31"/>
      <c r="M232" s="147"/>
      <c r="T232" s="55"/>
      <c r="AT232" s="16" t="s">
        <v>165</v>
      </c>
      <c r="AU232" s="16" t="s">
        <v>86</v>
      </c>
    </row>
    <row r="233" spans="2:65" s="12" customFormat="1" ht="11.25">
      <c r="B233" s="150"/>
      <c r="D233" s="144" t="s">
        <v>167</v>
      </c>
      <c r="E233" s="151" t="s">
        <v>1</v>
      </c>
      <c r="F233" s="152" t="s">
        <v>459</v>
      </c>
      <c r="H233" s="153">
        <v>196.2</v>
      </c>
      <c r="I233" s="154"/>
      <c r="L233" s="150"/>
      <c r="M233" s="155"/>
      <c r="T233" s="156"/>
      <c r="AT233" s="151" t="s">
        <v>167</v>
      </c>
      <c r="AU233" s="151" t="s">
        <v>86</v>
      </c>
      <c r="AV233" s="12" t="s">
        <v>88</v>
      </c>
      <c r="AW233" s="12" t="s">
        <v>34</v>
      </c>
      <c r="AX233" s="12" t="s">
        <v>78</v>
      </c>
      <c r="AY233" s="151" t="s">
        <v>155</v>
      </c>
    </row>
    <row r="234" spans="2:65" s="13" customFormat="1" ht="11.25">
      <c r="B234" s="157"/>
      <c r="D234" s="144" t="s">
        <v>167</v>
      </c>
      <c r="E234" s="158" t="s">
        <v>1</v>
      </c>
      <c r="F234" s="159" t="s">
        <v>169</v>
      </c>
      <c r="H234" s="160">
        <v>196.2</v>
      </c>
      <c r="I234" s="161"/>
      <c r="L234" s="157"/>
      <c r="M234" s="162"/>
      <c r="T234" s="163"/>
      <c r="AT234" s="158" t="s">
        <v>167</v>
      </c>
      <c r="AU234" s="158" t="s">
        <v>86</v>
      </c>
      <c r="AV234" s="13" t="s">
        <v>162</v>
      </c>
      <c r="AW234" s="13" t="s">
        <v>34</v>
      </c>
      <c r="AX234" s="13" t="s">
        <v>86</v>
      </c>
      <c r="AY234" s="158" t="s">
        <v>155</v>
      </c>
    </row>
    <row r="235" spans="2:65" s="1" customFormat="1" ht="44.25" customHeight="1">
      <c r="B235" s="31"/>
      <c r="C235" s="131" t="s">
        <v>7</v>
      </c>
      <c r="D235" s="131" t="s">
        <v>157</v>
      </c>
      <c r="E235" s="132" t="s">
        <v>339</v>
      </c>
      <c r="F235" s="133" t="s">
        <v>340</v>
      </c>
      <c r="G235" s="134" t="s">
        <v>210</v>
      </c>
      <c r="H235" s="135">
        <v>2.8460000000000001</v>
      </c>
      <c r="I235" s="136"/>
      <c r="J235" s="137">
        <f>ROUND(I235*H235,2)</f>
        <v>0</v>
      </c>
      <c r="K235" s="133" t="s">
        <v>161</v>
      </c>
      <c r="L235" s="31"/>
      <c r="M235" s="138" t="s">
        <v>1</v>
      </c>
      <c r="N235" s="139" t="s">
        <v>43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162</v>
      </c>
      <c r="AT235" s="142" t="s">
        <v>157</v>
      </c>
      <c r="AU235" s="142" t="s">
        <v>86</v>
      </c>
      <c r="AY235" s="16" t="s">
        <v>155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86</v>
      </c>
      <c r="BK235" s="143">
        <f>ROUND(I235*H235,2)</f>
        <v>0</v>
      </c>
      <c r="BL235" s="16" t="s">
        <v>162</v>
      </c>
      <c r="BM235" s="142" t="s">
        <v>281</v>
      </c>
    </row>
    <row r="236" spans="2:65" s="1" customFormat="1" ht="29.25">
      <c r="B236" s="31"/>
      <c r="D236" s="144" t="s">
        <v>163</v>
      </c>
      <c r="F236" s="145" t="s">
        <v>340</v>
      </c>
      <c r="I236" s="146"/>
      <c r="L236" s="31"/>
      <c r="M236" s="147"/>
      <c r="T236" s="55"/>
      <c r="AT236" s="16" t="s">
        <v>163</v>
      </c>
      <c r="AU236" s="16" t="s">
        <v>86</v>
      </c>
    </row>
    <row r="237" spans="2:65" s="1" customFormat="1" ht="11.25">
      <c r="B237" s="31"/>
      <c r="D237" s="148" t="s">
        <v>165</v>
      </c>
      <c r="F237" s="149" t="s">
        <v>342</v>
      </c>
      <c r="I237" s="146"/>
      <c r="L237" s="31"/>
      <c r="M237" s="147"/>
      <c r="T237" s="55"/>
      <c r="AT237" s="16" t="s">
        <v>165</v>
      </c>
      <c r="AU237" s="16" t="s">
        <v>86</v>
      </c>
    </row>
    <row r="238" spans="2:65" s="12" customFormat="1" ht="22.5">
      <c r="B238" s="150"/>
      <c r="D238" s="144" t="s">
        <v>167</v>
      </c>
      <c r="E238" s="151" t="s">
        <v>1</v>
      </c>
      <c r="F238" s="152" t="s">
        <v>456</v>
      </c>
      <c r="H238" s="153">
        <v>2.8460000000000001</v>
      </c>
      <c r="I238" s="154"/>
      <c r="L238" s="150"/>
      <c r="M238" s="155"/>
      <c r="T238" s="156"/>
      <c r="AT238" s="151" t="s">
        <v>167</v>
      </c>
      <c r="AU238" s="151" t="s">
        <v>86</v>
      </c>
      <c r="AV238" s="12" t="s">
        <v>88</v>
      </c>
      <c r="AW238" s="12" t="s">
        <v>34</v>
      </c>
      <c r="AX238" s="12" t="s">
        <v>78</v>
      </c>
      <c r="AY238" s="151" t="s">
        <v>155</v>
      </c>
    </row>
    <row r="239" spans="2:65" s="13" customFormat="1" ht="11.25">
      <c r="B239" s="157"/>
      <c r="D239" s="144" t="s">
        <v>167</v>
      </c>
      <c r="E239" s="158" t="s">
        <v>1</v>
      </c>
      <c r="F239" s="159" t="s">
        <v>169</v>
      </c>
      <c r="H239" s="160">
        <v>2.8460000000000001</v>
      </c>
      <c r="I239" s="161"/>
      <c r="L239" s="157"/>
      <c r="M239" s="162"/>
      <c r="T239" s="163"/>
      <c r="AT239" s="158" t="s">
        <v>167</v>
      </c>
      <c r="AU239" s="158" t="s">
        <v>86</v>
      </c>
      <c r="AV239" s="13" t="s">
        <v>162</v>
      </c>
      <c r="AW239" s="13" t="s">
        <v>34</v>
      </c>
      <c r="AX239" s="13" t="s">
        <v>86</v>
      </c>
      <c r="AY239" s="158" t="s">
        <v>155</v>
      </c>
    </row>
    <row r="240" spans="2:65" s="1" customFormat="1" ht="44.25" customHeight="1">
      <c r="B240" s="31"/>
      <c r="C240" s="131" t="s">
        <v>227</v>
      </c>
      <c r="D240" s="131" t="s">
        <v>157</v>
      </c>
      <c r="E240" s="132" t="s">
        <v>350</v>
      </c>
      <c r="F240" s="133" t="s">
        <v>351</v>
      </c>
      <c r="G240" s="134" t="s">
        <v>210</v>
      </c>
      <c r="H240" s="135">
        <v>9.5839999999999996</v>
      </c>
      <c r="I240" s="136"/>
      <c r="J240" s="137">
        <f>ROUND(I240*H240,2)</f>
        <v>0</v>
      </c>
      <c r="K240" s="133" t="s">
        <v>161</v>
      </c>
      <c r="L240" s="31"/>
      <c r="M240" s="138" t="s">
        <v>1</v>
      </c>
      <c r="N240" s="139" t="s">
        <v>43</v>
      </c>
      <c r="P240" s="140">
        <f>O240*H240</f>
        <v>0</v>
      </c>
      <c r="Q240" s="140">
        <v>0</v>
      </c>
      <c r="R240" s="140">
        <f>Q240*H240</f>
        <v>0</v>
      </c>
      <c r="S240" s="140">
        <v>0</v>
      </c>
      <c r="T240" s="141">
        <f>S240*H240</f>
        <v>0</v>
      </c>
      <c r="AR240" s="142" t="s">
        <v>162</v>
      </c>
      <c r="AT240" s="142" t="s">
        <v>157</v>
      </c>
      <c r="AU240" s="142" t="s">
        <v>86</v>
      </c>
      <c r="AY240" s="16" t="s">
        <v>155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86</v>
      </c>
      <c r="BK240" s="143">
        <f>ROUND(I240*H240,2)</f>
        <v>0</v>
      </c>
      <c r="BL240" s="16" t="s">
        <v>162</v>
      </c>
      <c r="BM240" s="142" t="s">
        <v>286</v>
      </c>
    </row>
    <row r="241" spans="2:65" s="1" customFormat="1" ht="29.25">
      <c r="B241" s="31"/>
      <c r="D241" s="144" t="s">
        <v>163</v>
      </c>
      <c r="F241" s="145" t="s">
        <v>351</v>
      </c>
      <c r="I241" s="146"/>
      <c r="L241" s="31"/>
      <c r="M241" s="147"/>
      <c r="T241" s="55"/>
      <c r="AT241" s="16" t="s">
        <v>163</v>
      </c>
      <c r="AU241" s="16" t="s">
        <v>86</v>
      </c>
    </row>
    <row r="242" spans="2:65" s="1" customFormat="1" ht="11.25">
      <c r="B242" s="31"/>
      <c r="D242" s="148" t="s">
        <v>165</v>
      </c>
      <c r="F242" s="149" t="s">
        <v>353</v>
      </c>
      <c r="I242" s="146"/>
      <c r="L242" s="31"/>
      <c r="M242" s="147"/>
      <c r="T242" s="55"/>
      <c r="AT242" s="16" t="s">
        <v>165</v>
      </c>
      <c r="AU242" s="16" t="s">
        <v>86</v>
      </c>
    </row>
    <row r="243" spans="2:65" s="12" customFormat="1" ht="11.25">
      <c r="B243" s="150"/>
      <c r="D243" s="144" t="s">
        <v>167</v>
      </c>
      <c r="E243" s="151" t="s">
        <v>1</v>
      </c>
      <c r="F243" s="152" t="s">
        <v>457</v>
      </c>
      <c r="H243" s="153">
        <v>9.5839999999999996</v>
      </c>
      <c r="I243" s="154"/>
      <c r="L243" s="150"/>
      <c r="M243" s="155"/>
      <c r="T243" s="156"/>
      <c r="AT243" s="151" t="s">
        <v>167</v>
      </c>
      <c r="AU243" s="151" t="s">
        <v>86</v>
      </c>
      <c r="AV243" s="12" t="s">
        <v>88</v>
      </c>
      <c r="AW243" s="12" t="s">
        <v>34</v>
      </c>
      <c r="AX243" s="12" t="s">
        <v>78</v>
      </c>
      <c r="AY243" s="151" t="s">
        <v>155</v>
      </c>
    </row>
    <row r="244" spans="2:65" s="13" customFormat="1" ht="11.25">
      <c r="B244" s="157"/>
      <c r="D244" s="144" t="s">
        <v>167</v>
      </c>
      <c r="E244" s="158" t="s">
        <v>1</v>
      </c>
      <c r="F244" s="159" t="s">
        <v>169</v>
      </c>
      <c r="H244" s="160">
        <v>9.5839999999999996</v>
      </c>
      <c r="I244" s="161"/>
      <c r="L244" s="157"/>
      <c r="M244" s="162"/>
      <c r="T244" s="163"/>
      <c r="AT244" s="158" t="s">
        <v>167</v>
      </c>
      <c r="AU244" s="158" t="s">
        <v>86</v>
      </c>
      <c r="AV244" s="13" t="s">
        <v>162</v>
      </c>
      <c r="AW244" s="13" t="s">
        <v>34</v>
      </c>
      <c r="AX244" s="13" t="s">
        <v>86</v>
      </c>
      <c r="AY244" s="158" t="s">
        <v>155</v>
      </c>
    </row>
    <row r="245" spans="2:65" s="1" customFormat="1" ht="24.2" customHeight="1">
      <c r="B245" s="31"/>
      <c r="C245" s="131" t="s">
        <v>288</v>
      </c>
      <c r="D245" s="131" t="s">
        <v>157</v>
      </c>
      <c r="E245" s="132" t="s">
        <v>415</v>
      </c>
      <c r="F245" s="133" t="s">
        <v>416</v>
      </c>
      <c r="G245" s="134" t="s">
        <v>210</v>
      </c>
      <c r="H245" s="135">
        <v>94.82</v>
      </c>
      <c r="I245" s="136"/>
      <c r="J245" s="137">
        <f>ROUND(I245*H245,2)</f>
        <v>0</v>
      </c>
      <c r="K245" s="133" t="s">
        <v>161</v>
      </c>
      <c r="L245" s="31"/>
      <c r="M245" s="138" t="s">
        <v>1</v>
      </c>
      <c r="N245" s="139" t="s">
        <v>43</v>
      </c>
      <c r="P245" s="140">
        <f>O245*H245</f>
        <v>0</v>
      </c>
      <c r="Q245" s="140">
        <v>0</v>
      </c>
      <c r="R245" s="140">
        <f>Q245*H245</f>
        <v>0</v>
      </c>
      <c r="S245" s="140">
        <v>0</v>
      </c>
      <c r="T245" s="141">
        <f>S245*H245</f>
        <v>0</v>
      </c>
      <c r="AR245" s="142" t="s">
        <v>162</v>
      </c>
      <c r="AT245" s="142" t="s">
        <v>157</v>
      </c>
      <c r="AU245" s="142" t="s">
        <v>86</v>
      </c>
      <c r="AY245" s="16" t="s">
        <v>155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6" t="s">
        <v>86</v>
      </c>
      <c r="BK245" s="143">
        <f>ROUND(I245*H245,2)</f>
        <v>0</v>
      </c>
      <c r="BL245" s="16" t="s">
        <v>162</v>
      </c>
      <c r="BM245" s="142" t="s">
        <v>291</v>
      </c>
    </row>
    <row r="246" spans="2:65" s="1" customFormat="1" ht="19.5">
      <c r="B246" s="31"/>
      <c r="D246" s="144" t="s">
        <v>163</v>
      </c>
      <c r="F246" s="145" t="s">
        <v>416</v>
      </c>
      <c r="I246" s="146"/>
      <c r="L246" s="31"/>
      <c r="M246" s="147"/>
      <c r="T246" s="55"/>
      <c r="AT246" s="16" t="s">
        <v>163</v>
      </c>
      <c r="AU246" s="16" t="s">
        <v>86</v>
      </c>
    </row>
    <row r="247" spans="2:65" s="1" customFormat="1" ht="11.25">
      <c r="B247" s="31"/>
      <c r="D247" s="148" t="s">
        <v>165</v>
      </c>
      <c r="F247" s="149" t="s">
        <v>417</v>
      </c>
      <c r="I247" s="146"/>
      <c r="L247" s="31"/>
      <c r="M247" s="147"/>
      <c r="T247" s="55"/>
      <c r="AT247" s="16" t="s">
        <v>165</v>
      </c>
      <c r="AU247" s="16" t="s">
        <v>86</v>
      </c>
    </row>
    <row r="248" spans="2:65" s="12" customFormat="1" ht="11.25">
      <c r="B248" s="150"/>
      <c r="D248" s="144" t="s">
        <v>167</v>
      </c>
      <c r="E248" s="151" t="s">
        <v>1</v>
      </c>
      <c r="F248" s="152" t="s">
        <v>460</v>
      </c>
      <c r="H248" s="153">
        <v>94.82</v>
      </c>
      <c r="I248" s="154"/>
      <c r="L248" s="150"/>
      <c r="M248" s="155"/>
      <c r="T248" s="156"/>
      <c r="AT248" s="151" t="s">
        <v>167</v>
      </c>
      <c r="AU248" s="151" t="s">
        <v>86</v>
      </c>
      <c r="AV248" s="12" t="s">
        <v>88</v>
      </c>
      <c r="AW248" s="12" t="s">
        <v>34</v>
      </c>
      <c r="AX248" s="12" t="s">
        <v>78</v>
      </c>
      <c r="AY248" s="151" t="s">
        <v>155</v>
      </c>
    </row>
    <row r="249" spans="2:65" s="13" customFormat="1" ht="11.25">
      <c r="B249" s="157"/>
      <c r="D249" s="144" t="s">
        <v>167</v>
      </c>
      <c r="E249" s="158" t="s">
        <v>1</v>
      </c>
      <c r="F249" s="159" t="s">
        <v>169</v>
      </c>
      <c r="H249" s="160">
        <v>94.82</v>
      </c>
      <c r="I249" s="161"/>
      <c r="L249" s="157"/>
      <c r="M249" s="162"/>
      <c r="T249" s="163"/>
      <c r="AT249" s="158" t="s">
        <v>167</v>
      </c>
      <c r="AU249" s="158" t="s">
        <v>86</v>
      </c>
      <c r="AV249" s="13" t="s">
        <v>162</v>
      </c>
      <c r="AW249" s="13" t="s">
        <v>34</v>
      </c>
      <c r="AX249" s="13" t="s">
        <v>86</v>
      </c>
      <c r="AY249" s="158" t="s">
        <v>155</v>
      </c>
    </row>
    <row r="250" spans="2:65" s="1" customFormat="1" ht="16.5" customHeight="1">
      <c r="B250" s="31"/>
      <c r="C250" s="131" t="s">
        <v>232</v>
      </c>
      <c r="D250" s="131" t="s">
        <v>157</v>
      </c>
      <c r="E250" s="132" t="s">
        <v>354</v>
      </c>
      <c r="F250" s="133" t="s">
        <v>355</v>
      </c>
      <c r="G250" s="134" t="s">
        <v>210</v>
      </c>
      <c r="H250" s="135">
        <v>114.515</v>
      </c>
      <c r="I250" s="136"/>
      <c r="J250" s="137">
        <f>ROUND(I250*H250,2)</f>
        <v>0</v>
      </c>
      <c r="K250" s="133" t="s">
        <v>161</v>
      </c>
      <c r="L250" s="31"/>
      <c r="M250" s="138" t="s">
        <v>1</v>
      </c>
      <c r="N250" s="139" t="s">
        <v>43</v>
      </c>
      <c r="P250" s="140">
        <f>O250*H250</f>
        <v>0</v>
      </c>
      <c r="Q250" s="140">
        <v>0</v>
      </c>
      <c r="R250" s="140">
        <f>Q250*H250</f>
        <v>0</v>
      </c>
      <c r="S250" s="140">
        <v>0</v>
      </c>
      <c r="T250" s="141">
        <f>S250*H250</f>
        <v>0</v>
      </c>
      <c r="AR250" s="142" t="s">
        <v>162</v>
      </c>
      <c r="AT250" s="142" t="s">
        <v>157</v>
      </c>
      <c r="AU250" s="142" t="s">
        <v>86</v>
      </c>
      <c r="AY250" s="16" t="s">
        <v>155</v>
      </c>
      <c r="BE250" s="143">
        <f>IF(N250="základní",J250,0)</f>
        <v>0</v>
      </c>
      <c r="BF250" s="143">
        <f>IF(N250="snížená",J250,0)</f>
        <v>0</v>
      </c>
      <c r="BG250" s="143">
        <f>IF(N250="zákl. přenesená",J250,0)</f>
        <v>0</v>
      </c>
      <c r="BH250" s="143">
        <f>IF(N250="sníž. přenesená",J250,0)</f>
        <v>0</v>
      </c>
      <c r="BI250" s="143">
        <f>IF(N250="nulová",J250,0)</f>
        <v>0</v>
      </c>
      <c r="BJ250" s="16" t="s">
        <v>86</v>
      </c>
      <c r="BK250" s="143">
        <f>ROUND(I250*H250,2)</f>
        <v>0</v>
      </c>
      <c r="BL250" s="16" t="s">
        <v>162</v>
      </c>
      <c r="BM250" s="142" t="s">
        <v>296</v>
      </c>
    </row>
    <row r="251" spans="2:65" s="1" customFormat="1" ht="11.25">
      <c r="B251" s="31"/>
      <c r="D251" s="144" t="s">
        <v>163</v>
      </c>
      <c r="F251" s="145" t="s">
        <v>355</v>
      </c>
      <c r="I251" s="146"/>
      <c r="L251" s="31"/>
      <c r="M251" s="147"/>
      <c r="T251" s="55"/>
      <c r="AT251" s="16" t="s">
        <v>163</v>
      </c>
      <c r="AU251" s="16" t="s">
        <v>86</v>
      </c>
    </row>
    <row r="252" spans="2:65" s="1" customFormat="1" ht="11.25">
      <c r="B252" s="31"/>
      <c r="D252" s="148" t="s">
        <v>165</v>
      </c>
      <c r="F252" s="149" t="s">
        <v>357</v>
      </c>
      <c r="I252" s="146"/>
      <c r="L252" s="31"/>
      <c r="M252" s="147"/>
      <c r="T252" s="55"/>
      <c r="AT252" s="16" t="s">
        <v>165</v>
      </c>
      <c r="AU252" s="16" t="s">
        <v>86</v>
      </c>
    </row>
    <row r="253" spans="2:65" s="1" customFormat="1" ht="24.2" customHeight="1">
      <c r="B253" s="31"/>
      <c r="C253" s="131" t="s">
        <v>298</v>
      </c>
      <c r="D253" s="131" t="s">
        <v>157</v>
      </c>
      <c r="E253" s="132" t="s">
        <v>359</v>
      </c>
      <c r="F253" s="133" t="s">
        <v>360</v>
      </c>
      <c r="G253" s="134" t="s">
        <v>210</v>
      </c>
      <c r="H253" s="135">
        <v>1603.21</v>
      </c>
      <c r="I253" s="136"/>
      <c r="J253" s="137">
        <f>ROUND(I253*H253,2)</f>
        <v>0</v>
      </c>
      <c r="K253" s="133" t="s">
        <v>161</v>
      </c>
      <c r="L253" s="31"/>
      <c r="M253" s="138" t="s">
        <v>1</v>
      </c>
      <c r="N253" s="139" t="s">
        <v>43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162</v>
      </c>
      <c r="AT253" s="142" t="s">
        <v>157</v>
      </c>
      <c r="AU253" s="142" t="s">
        <v>86</v>
      </c>
      <c r="AY253" s="16" t="s">
        <v>155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86</v>
      </c>
      <c r="BK253" s="143">
        <f>ROUND(I253*H253,2)</f>
        <v>0</v>
      </c>
      <c r="BL253" s="16" t="s">
        <v>162</v>
      </c>
      <c r="BM253" s="142" t="s">
        <v>302</v>
      </c>
    </row>
    <row r="254" spans="2:65" s="1" customFormat="1" ht="11.25">
      <c r="B254" s="31"/>
      <c r="D254" s="144" t="s">
        <v>163</v>
      </c>
      <c r="F254" s="145" t="s">
        <v>360</v>
      </c>
      <c r="I254" s="146"/>
      <c r="L254" s="31"/>
      <c r="M254" s="147"/>
      <c r="T254" s="55"/>
      <c r="AT254" s="16" t="s">
        <v>163</v>
      </c>
      <c r="AU254" s="16" t="s">
        <v>86</v>
      </c>
    </row>
    <row r="255" spans="2:65" s="1" customFormat="1" ht="11.25">
      <c r="B255" s="31"/>
      <c r="D255" s="148" t="s">
        <v>165</v>
      </c>
      <c r="F255" s="149" t="s">
        <v>362</v>
      </c>
      <c r="I255" s="146"/>
      <c r="L255" s="31"/>
      <c r="M255" s="147"/>
      <c r="T255" s="55"/>
      <c r="AT255" s="16" t="s">
        <v>165</v>
      </c>
      <c r="AU255" s="16" t="s">
        <v>86</v>
      </c>
    </row>
    <row r="256" spans="2:65" s="12" customFormat="1" ht="11.25">
      <c r="B256" s="150"/>
      <c r="D256" s="144" t="s">
        <v>167</v>
      </c>
      <c r="E256" s="151" t="s">
        <v>1</v>
      </c>
      <c r="F256" s="152" t="s">
        <v>461</v>
      </c>
      <c r="H256" s="153">
        <v>1603.21</v>
      </c>
      <c r="I256" s="154"/>
      <c r="L256" s="150"/>
      <c r="M256" s="155"/>
      <c r="T256" s="156"/>
      <c r="AT256" s="151" t="s">
        <v>167</v>
      </c>
      <c r="AU256" s="151" t="s">
        <v>86</v>
      </c>
      <c r="AV256" s="12" t="s">
        <v>88</v>
      </c>
      <c r="AW256" s="12" t="s">
        <v>34</v>
      </c>
      <c r="AX256" s="12" t="s">
        <v>78</v>
      </c>
      <c r="AY256" s="151" t="s">
        <v>155</v>
      </c>
    </row>
    <row r="257" spans="2:65" s="13" customFormat="1" ht="11.25">
      <c r="B257" s="157"/>
      <c r="D257" s="144" t="s">
        <v>167</v>
      </c>
      <c r="E257" s="158" t="s">
        <v>1</v>
      </c>
      <c r="F257" s="159" t="s">
        <v>169</v>
      </c>
      <c r="H257" s="160">
        <v>1603.21</v>
      </c>
      <c r="I257" s="161"/>
      <c r="L257" s="157"/>
      <c r="M257" s="162"/>
      <c r="T257" s="163"/>
      <c r="AT257" s="158" t="s">
        <v>167</v>
      </c>
      <c r="AU257" s="158" t="s">
        <v>86</v>
      </c>
      <c r="AV257" s="13" t="s">
        <v>162</v>
      </c>
      <c r="AW257" s="13" t="s">
        <v>34</v>
      </c>
      <c r="AX257" s="13" t="s">
        <v>86</v>
      </c>
      <c r="AY257" s="158" t="s">
        <v>155</v>
      </c>
    </row>
    <row r="258" spans="2:65" s="1" customFormat="1" ht="24.2" customHeight="1">
      <c r="B258" s="31"/>
      <c r="C258" s="131" t="s">
        <v>238</v>
      </c>
      <c r="D258" s="131" t="s">
        <v>157</v>
      </c>
      <c r="E258" s="132" t="s">
        <v>364</v>
      </c>
      <c r="F258" s="133" t="s">
        <v>365</v>
      </c>
      <c r="G258" s="134" t="s">
        <v>210</v>
      </c>
      <c r="H258" s="135">
        <v>114.515</v>
      </c>
      <c r="I258" s="136"/>
      <c r="J258" s="137">
        <f>ROUND(I258*H258,2)</f>
        <v>0</v>
      </c>
      <c r="K258" s="133" t="s">
        <v>161</v>
      </c>
      <c r="L258" s="31"/>
      <c r="M258" s="138" t="s">
        <v>1</v>
      </c>
      <c r="N258" s="139" t="s">
        <v>43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162</v>
      </c>
      <c r="AT258" s="142" t="s">
        <v>157</v>
      </c>
      <c r="AU258" s="142" t="s">
        <v>86</v>
      </c>
      <c r="AY258" s="16" t="s">
        <v>155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86</v>
      </c>
      <c r="BK258" s="143">
        <f>ROUND(I258*H258,2)</f>
        <v>0</v>
      </c>
      <c r="BL258" s="16" t="s">
        <v>162</v>
      </c>
      <c r="BM258" s="142" t="s">
        <v>304</v>
      </c>
    </row>
    <row r="259" spans="2:65" s="1" customFormat="1" ht="11.25">
      <c r="B259" s="31"/>
      <c r="D259" s="144" t="s">
        <v>163</v>
      </c>
      <c r="F259" s="145" t="s">
        <v>365</v>
      </c>
      <c r="I259" s="146"/>
      <c r="L259" s="31"/>
      <c r="M259" s="147"/>
      <c r="T259" s="55"/>
      <c r="AT259" s="16" t="s">
        <v>163</v>
      </c>
      <c r="AU259" s="16" t="s">
        <v>86</v>
      </c>
    </row>
    <row r="260" spans="2:65" s="1" customFormat="1" ht="11.25">
      <c r="B260" s="31"/>
      <c r="D260" s="148" t="s">
        <v>165</v>
      </c>
      <c r="F260" s="149" t="s">
        <v>367</v>
      </c>
      <c r="I260" s="146"/>
      <c r="L260" s="31"/>
      <c r="M260" s="147"/>
      <c r="T260" s="55"/>
      <c r="AT260" s="16" t="s">
        <v>165</v>
      </c>
      <c r="AU260" s="16" t="s">
        <v>86</v>
      </c>
    </row>
    <row r="261" spans="2:65" s="1" customFormat="1" ht="44.25" customHeight="1">
      <c r="B261" s="31"/>
      <c r="C261" s="131" t="s">
        <v>305</v>
      </c>
      <c r="D261" s="131" t="s">
        <v>157</v>
      </c>
      <c r="E261" s="132" t="s">
        <v>369</v>
      </c>
      <c r="F261" s="133" t="s">
        <v>370</v>
      </c>
      <c r="G261" s="134" t="s">
        <v>210</v>
      </c>
      <c r="H261" s="135">
        <v>26.106999999999999</v>
      </c>
      <c r="I261" s="136"/>
      <c r="J261" s="137">
        <f>ROUND(I261*H261,2)</f>
        <v>0</v>
      </c>
      <c r="K261" s="133" t="s">
        <v>256</v>
      </c>
      <c r="L261" s="31"/>
      <c r="M261" s="138" t="s">
        <v>1</v>
      </c>
      <c r="N261" s="139" t="s">
        <v>43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162</v>
      </c>
      <c r="AT261" s="142" t="s">
        <v>157</v>
      </c>
      <c r="AU261" s="142" t="s">
        <v>86</v>
      </c>
      <c r="AY261" s="16" t="s">
        <v>155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86</v>
      </c>
      <c r="BK261" s="143">
        <f>ROUND(I261*H261,2)</f>
        <v>0</v>
      </c>
      <c r="BL261" s="16" t="s">
        <v>162</v>
      </c>
      <c r="BM261" s="142" t="s">
        <v>307</v>
      </c>
    </row>
    <row r="262" spans="2:65" s="1" customFormat="1" ht="29.25">
      <c r="B262" s="31"/>
      <c r="D262" s="144" t="s">
        <v>163</v>
      </c>
      <c r="F262" s="145" t="s">
        <v>370</v>
      </c>
      <c r="I262" s="146"/>
      <c r="L262" s="31"/>
      <c r="M262" s="147"/>
      <c r="T262" s="55"/>
      <c r="AT262" s="16" t="s">
        <v>163</v>
      </c>
      <c r="AU262" s="16" t="s">
        <v>86</v>
      </c>
    </row>
    <row r="263" spans="2:65" s="14" customFormat="1" ht="11.25">
      <c r="B263" s="174"/>
      <c r="D263" s="144" t="s">
        <v>167</v>
      </c>
      <c r="E263" s="175" t="s">
        <v>1</v>
      </c>
      <c r="F263" s="176" t="s">
        <v>462</v>
      </c>
      <c r="H263" s="175" t="s">
        <v>1</v>
      </c>
      <c r="I263" s="177"/>
      <c r="L263" s="174"/>
      <c r="M263" s="178"/>
      <c r="T263" s="179"/>
      <c r="AT263" s="175" t="s">
        <v>167</v>
      </c>
      <c r="AU263" s="175" t="s">
        <v>86</v>
      </c>
      <c r="AV263" s="14" t="s">
        <v>86</v>
      </c>
      <c r="AW263" s="14" t="s">
        <v>34</v>
      </c>
      <c r="AX263" s="14" t="s">
        <v>78</v>
      </c>
      <c r="AY263" s="175" t="s">
        <v>155</v>
      </c>
    </row>
    <row r="264" spans="2:65" s="12" customFormat="1" ht="11.25">
      <c r="B264" s="150"/>
      <c r="D264" s="144" t="s">
        <v>167</v>
      </c>
      <c r="E264" s="151" t="s">
        <v>1</v>
      </c>
      <c r="F264" s="152" t="s">
        <v>463</v>
      </c>
      <c r="H264" s="153">
        <v>26.106999999999999</v>
      </c>
      <c r="I264" s="154"/>
      <c r="L264" s="150"/>
      <c r="M264" s="155"/>
      <c r="T264" s="156"/>
      <c r="AT264" s="151" t="s">
        <v>167</v>
      </c>
      <c r="AU264" s="151" t="s">
        <v>86</v>
      </c>
      <c r="AV264" s="12" t="s">
        <v>88</v>
      </c>
      <c r="AW264" s="12" t="s">
        <v>34</v>
      </c>
      <c r="AX264" s="12" t="s">
        <v>78</v>
      </c>
      <c r="AY264" s="151" t="s">
        <v>155</v>
      </c>
    </row>
    <row r="265" spans="2:65" s="13" customFormat="1" ht="11.25">
      <c r="B265" s="157"/>
      <c r="D265" s="144" t="s">
        <v>167</v>
      </c>
      <c r="E265" s="158" t="s">
        <v>1</v>
      </c>
      <c r="F265" s="159" t="s">
        <v>169</v>
      </c>
      <c r="H265" s="160">
        <v>26.106999999999999</v>
      </c>
      <c r="I265" s="161"/>
      <c r="L265" s="157"/>
      <c r="M265" s="162"/>
      <c r="T265" s="163"/>
      <c r="AT265" s="158" t="s">
        <v>167</v>
      </c>
      <c r="AU265" s="158" t="s">
        <v>86</v>
      </c>
      <c r="AV265" s="13" t="s">
        <v>162</v>
      </c>
      <c r="AW265" s="13" t="s">
        <v>34</v>
      </c>
      <c r="AX265" s="13" t="s">
        <v>86</v>
      </c>
      <c r="AY265" s="158" t="s">
        <v>155</v>
      </c>
    </row>
    <row r="266" spans="2:65" s="11" customFormat="1" ht="25.9" customHeight="1">
      <c r="B266" s="119"/>
      <c r="D266" s="120" t="s">
        <v>77</v>
      </c>
      <c r="E266" s="121" t="s">
        <v>373</v>
      </c>
      <c r="F266" s="121" t="s">
        <v>374</v>
      </c>
      <c r="I266" s="122"/>
      <c r="J266" s="123">
        <f>BK266</f>
        <v>0</v>
      </c>
      <c r="L266" s="119"/>
      <c r="M266" s="124"/>
      <c r="P266" s="125">
        <f>SUM(P267:P269)</f>
        <v>0</v>
      </c>
      <c r="R266" s="125">
        <f>SUM(R267:R269)</f>
        <v>0</v>
      </c>
      <c r="T266" s="126">
        <f>SUM(T267:T269)</f>
        <v>0</v>
      </c>
      <c r="AR266" s="120" t="s">
        <v>86</v>
      </c>
      <c r="AT266" s="127" t="s">
        <v>77</v>
      </c>
      <c r="AU266" s="127" t="s">
        <v>78</v>
      </c>
      <c r="AY266" s="120" t="s">
        <v>155</v>
      </c>
      <c r="BK266" s="128">
        <f>SUM(BK267:BK269)</f>
        <v>0</v>
      </c>
    </row>
    <row r="267" spans="2:65" s="1" customFormat="1" ht="24.2" customHeight="1">
      <c r="B267" s="31"/>
      <c r="C267" s="131" t="s">
        <v>244</v>
      </c>
      <c r="D267" s="131" t="s">
        <v>157</v>
      </c>
      <c r="E267" s="132" t="s">
        <v>375</v>
      </c>
      <c r="F267" s="133" t="s">
        <v>376</v>
      </c>
      <c r="G267" s="134" t="s">
        <v>210</v>
      </c>
      <c r="H267" s="135">
        <v>114.515</v>
      </c>
      <c r="I267" s="136"/>
      <c r="J267" s="137">
        <f>ROUND(I267*H267,2)</f>
        <v>0</v>
      </c>
      <c r="K267" s="133" t="s">
        <v>161</v>
      </c>
      <c r="L267" s="31"/>
      <c r="M267" s="138" t="s">
        <v>1</v>
      </c>
      <c r="N267" s="139" t="s">
        <v>43</v>
      </c>
      <c r="P267" s="140">
        <f>O267*H267</f>
        <v>0</v>
      </c>
      <c r="Q267" s="140">
        <v>0</v>
      </c>
      <c r="R267" s="140">
        <f>Q267*H267</f>
        <v>0</v>
      </c>
      <c r="S267" s="140">
        <v>0</v>
      </c>
      <c r="T267" s="141">
        <f>S267*H267</f>
        <v>0</v>
      </c>
      <c r="AR267" s="142" t="s">
        <v>162</v>
      </c>
      <c r="AT267" s="142" t="s">
        <v>157</v>
      </c>
      <c r="AU267" s="142" t="s">
        <v>86</v>
      </c>
      <c r="AY267" s="16" t="s">
        <v>155</v>
      </c>
      <c r="BE267" s="143">
        <f>IF(N267="základní",J267,0)</f>
        <v>0</v>
      </c>
      <c r="BF267" s="143">
        <f>IF(N267="snížená",J267,0)</f>
        <v>0</v>
      </c>
      <c r="BG267" s="143">
        <f>IF(N267="zákl. přenesená",J267,0)</f>
        <v>0</v>
      </c>
      <c r="BH267" s="143">
        <f>IF(N267="sníž. přenesená",J267,0)</f>
        <v>0</v>
      </c>
      <c r="BI267" s="143">
        <f>IF(N267="nulová",J267,0)</f>
        <v>0</v>
      </c>
      <c r="BJ267" s="16" t="s">
        <v>86</v>
      </c>
      <c r="BK267" s="143">
        <f>ROUND(I267*H267,2)</f>
        <v>0</v>
      </c>
      <c r="BL267" s="16" t="s">
        <v>162</v>
      </c>
      <c r="BM267" s="142" t="s">
        <v>310</v>
      </c>
    </row>
    <row r="268" spans="2:65" s="1" customFormat="1" ht="11.25">
      <c r="B268" s="31"/>
      <c r="D268" s="144" t="s">
        <v>163</v>
      </c>
      <c r="F268" s="145" t="s">
        <v>376</v>
      </c>
      <c r="I268" s="146"/>
      <c r="L268" s="31"/>
      <c r="M268" s="147"/>
      <c r="T268" s="55"/>
      <c r="AT268" s="16" t="s">
        <v>163</v>
      </c>
      <c r="AU268" s="16" t="s">
        <v>86</v>
      </c>
    </row>
    <row r="269" spans="2:65" s="1" customFormat="1" ht="11.25">
      <c r="B269" s="31"/>
      <c r="D269" s="148" t="s">
        <v>165</v>
      </c>
      <c r="F269" s="149" t="s">
        <v>378</v>
      </c>
      <c r="I269" s="146"/>
      <c r="L269" s="31"/>
      <c r="M269" s="147"/>
      <c r="T269" s="55"/>
      <c r="AT269" s="16" t="s">
        <v>165</v>
      </c>
      <c r="AU269" s="16" t="s">
        <v>86</v>
      </c>
    </row>
    <row r="270" spans="2:65" s="11" customFormat="1" ht="25.9" customHeight="1">
      <c r="B270" s="119"/>
      <c r="D270" s="120" t="s">
        <v>77</v>
      </c>
      <c r="E270" s="121" t="s">
        <v>153</v>
      </c>
      <c r="F270" s="121" t="s">
        <v>154</v>
      </c>
      <c r="I270" s="122"/>
      <c r="J270" s="123">
        <f>BK270</f>
        <v>0</v>
      </c>
      <c r="L270" s="119"/>
      <c r="M270" s="124"/>
      <c r="P270" s="125">
        <f>P271</f>
        <v>0</v>
      </c>
      <c r="R270" s="125">
        <f>R271</f>
        <v>0</v>
      </c>
      <c r="T270" s="126">
        <f>T271</f>
        <v>0</v>
      </c>
      <c r="AR270" s="120" t="s">
        <v>86</v>
      </c>
      <c r="AT270" s="127" t="s">
        <v>77</v>
      </c>
      <c r="AU270" s="127" t="s">
        <v>78</v>
      </c>
      <c r="AY270" s="120" t="s">
        <v>155</v>
      </c>
      <c r="BK270" s="128">
        <f>BK271</f>
        <v>0</v>
      </c>
    </row>
    <row r="271" spans="2:65" s="11" customFormat="1" ht="22.9" customHeight="1">
      <c r="B271" s="119"/>
      <c r="D271" s="120" t="s">
        <v>77</v>
      </c>
      <c r="E271" s="129" t="s">
        <v>88</v>
      </c>
      <c r="F271" s="129" t="s">
        <v>464</v>
      </c>
      <c r="I271" s="122"/>
      <c r="J271" s="130">
        <f>BK271</f>
        <v>0</v>
      </c>
      <c r="L271" s="119"/>
      <c r="M271" s="124"/>
      <c r="P271" s="125">
        <f>SUM(P272:P278)</f>
        <v>0</v>
      </c>
      <c r="R271" s="125">
        <f>SUM(R272:R278)</f>
        <v>0</v>
      </c>
      <c r="T271" s="126">
        <f>SUM(T272:T278)</f>
        <v>0</v>
      </c>
      <c r="AR271" s="120" t="s">
        <v>86</v>
      </c>
      <c r="AT271" s="127" t="s">
        <v>77</v>
      </c>
      <c r="AU271" s="127" t="s">
        <v>86</v>
      </c>
      <c r="AY271" s="120" t="s">
        <v>155</v>
      </c>
      <c r="BK271" s="128">
        <f>SUM(BK272:BK278)</f>
        <v>0</v>
      </c>
    </row>
    <row r="272" spans="2:65" s="1" customFormat="1" ht="24.2" customHeight="1">
      <c r="B272" s="31"/>
      <c r="C272" s="131" t="s">
        <v>316</v>
      </c>
      <c r="D272" s="131" t="s">
        <v>157</v>
      </c>
      <c r="E272" s="132" t="s">
        <v>465</v>
      </c>
      <c r="F272" s="133" t="s">
        <v>466</v>
      </c>
      <c r="G272" s="134" t="s">
        <v>195</v>
      </c>
      <c r="H272" s="135">
        <v>13.888</v>
      </c>
      <c r="I272" s="136"/>
      <c r="J272" s="137">
        <f>ROUND(I272*H272,2)</f>
        <v>0</v>
      </c>
      <c r="K272" s="133" t="s">
        <v>161</v>
      </c>
      <c r="L272" s="31"/>
      <c r="M272" s="138" t="s">
        <v>1</v>
      </c>
      <c r="N272" s="139" t="s">
        <v>43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162</v>
      </c>
      <c r="AT272" s="142" t="s">
        <v>157</v>
      </c>
      <c r="AU272" s="142" t="s">
        <v>88</v>
      </c>
      <c r="AY272" s="16" t="s">
        <v>155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86</v>
      </c>
      <c r="BK272" s="143">
        <f>ROUND(I272*H272,2)</f>
        <v>0</v>
      </c>
      <c r="BL272" s="16" t="s">
        <v>162</v>
      </c>
      <c r="BM272" s="142" t="s">
        <v>319</v>
      </c>
    </row>
    <row r="273" spans="2:51" s="1" customFormat="1" ht="19.5">
      <c r="B273" s="31"/>
      <c r="D273" s="144" t="s">
        <v>163</v>
      </c>
      <c r="F273" s="145" t="s">
        <v>466</v>
      </c>
      <c r="I273" s="146"/>
      <c r="L273" s="31"/>
      <c r="M273" s="147"/>
      <c r="T273" s="55"/>
      <c r="AT273" s="16" t="s">
        <v>163</v>
      </c>
      <c r="AU273" s="16" t="s">
        <v>88</v>
      </c>
    </row>
    <row r="274" spans="2:51" s="1" customFormat="1" ht="11.25">
      <c r="B274" s="31"/>
      <c r="D274" s="148" t="s">
        <v>165</v>
      </c>
      <c r="F274" s="149" t="s">
        <v>467</v>
      </c>
      <c r="I274" s="146"/>
      <c r="L274" s="31"/>
      <c r="M274" s="147"/>
      <c r="T274" s="55"/>
      <c r="AT274" s="16" t="s">
        <v>165</v>
      </c>
      <c r="AU274" s="16" t="s">
        <v>88</v>
      </c>
    </row>
    <row r="275" spans="2:51" s="12" customFormat="1" ht="11.25">
      <c r="B275" s="150"/>
      <c r="D275" s="144" t="s">
        <v>167</v>
      </c>
      <c r="E275" s="151" t="s">
        <v>1</v>
      </c>
      <c r="F275" s="152" t="s">
        <v>468</v>
      </c>
      <c r="H275" s="153">
        <v>1.26</v>
      </c>
      <c r="I275" s="154"/>
      <c r="L275" s="150"/>
      <c r="M275" s="155"/>
      <c r="T275" s="156"/>
      <c r="AT275" s="151" t="s">
        <v>167</v>
      </c>
      <c r="AU275" s="151" t="s">
        <v>88</v>
      </c>
      <c r="AV275" s="12" t="s">
        <v>88</v>
      </c>
      <c r="AW275" s="12" t="s">
        <v>34</v>
      </c>
      <c r="AX275" s="12" t="s">
        <v>78</v>
      </c>
      <c r="AY275" s="151" t="s">
        <v>155</v>
      </c>
    </row>
    <row r="276" spans="2:51" s="12" customFormat="1" ht="11.25">
      <c r="B276" s="150"/>
      <c r="D276" s="144" t="s">
        <v>167</v>
      </c>
      <c r="E276" s="151" t="s">
        <v>1</v>
      </c>
      <c r="F276" s="152" t="s">
        <v>469</v>
      </c>
      <c r="H276" s="153">
        <v>2.1</v>
      </c>
      <c r="I276" s="154"/>
      <c r="L276" s="150"/>
      <c r="M276" s="155"/>
      <c r="T276" s="156"/>
      <c r="AT276" s="151" t="s">
        <v>167</v>
      </c>
      <c r="AU276" s="151" t="s">
        <v>88</v>
      </c>
      <c r="AV276" s="12" t="s">
        <v>88</v>
      </c>
      <c r="AW276" s="12" t="s">
        <v>34</v>
      </c>
      <c r="AX276" s="12" t="s">
        <v>78</v>
      </c>
      <c r="AY276" s="151" t="s">
        <v>155</v>
      </c>
    </row>
    <row r="277" spans="2:51" s="12" customFormat="1" ht="11.25">
      <c r="B277" s="150"/>
      <c r="D277" s="144" t="s">
        <v>167</v>
      </c>
      <c r="E277" s="151" t="s">
        <v>1</v>
      </c>
      <c r="F277" s="152" t="s">
        <v>470</v>
      </c>
      <c r="H277" s="153">
        <v>10.528</v>
      </c>
      <c r="I277" s="154"/>
      <c r="L277" s="150"/>
      <c r="M277" s="155"/>
      <c r="T277" s="156"/>
      <c r="AT277" s="151" t="s">
        <v>167</v>
      </c>
      <c r="AU277" s="151" t="s">
        <v>88</v>
      </c>
      <c r="AV277" s="12" t="s">
        <v>88</v>
      </c>
      <c r="AW277" s="12" t="s">
        <v>34</v>
      </c>
      <c r="AX277" s="12" t="s">
        <v>78</v>
      </c>
      <c r="AY277" s="151" t="s">
        <v>155</v>
      </c>
    </row>
    <row r="278" spans="2:51" s="13" customFormat="1" ht="11.25">
      <c r="B278" s="157"/>
      <c r="D278" s="144" t="s">
        <v>167</v>
      </c>
      <c r="E278" s="158" t="s">
        <v>1</v>
      </c>
      <c r="F278" s="159" t="s">
        <v>169</v>
      </c>
      <c r="H278" s="160">
        <v>13.888000000000002</v>
      </c>
      <c r="I278" s="161"/>
      <c r="L278" s="157"/>
      <c r="M278" s="183"/>
      <c r="N278" s="184"/>
      <c r="O278" s="184"/>
      <c r="P278" s="184"/>
      <c r="Q278" s="184"/>
      <c r="R278" s="184"/>
      <c r="S278" s="184"/>
      <c r="T278" s="185"/>
      <c r="AT278" s="158" t="s">
        <v>167</v>
      </c>
      <c r="AU278" s="158" t="s">
        <v>88</v>
      </c>
      <c r="AV278" s="13" t="s">
        <v>162</v>
      </c>
      <c r="AW278" s="13" t="s">
        <v>34</v>
      </c>
      <c r="AX278" s="13" t="s">
        <v>86</v>
      </c>
      <c r="AY278" s="158" t="s">
        <v>155</v>
      </c>
    </row>
    <row r="279" spans="2:51" s="1" customFormat="1" ht="6.95" customHeight="1">
      <c r="B279" s="43"/>
      <c r="C279" s="44"/>
      <c r="D279" s="44"/>
      <c r="E279" s="44"/>
      <c r="F279" s="44"/>
      <c r="G279" s="44"/>
      <c r="H279" s="44"/>
      <c r="I279" s="44"/>
      <c r="J279" s="44"/>
      <c r="K279" s="44"/>
      <c r="L279" s="31"/>
    </row>
  </sheetData>
  <sheetProtection algorithmName="SHA-512" hashValue="WgySoepNbHdfwO8Wy6kva+s+QwHtxWiyqRfTR52E7BlBJom5Gg9gO0Lx/PtnJ1+/IuYps3KGr/IHinxjO5iOWw==" saltValue="QRJQXKF3qktn3yTlDhIUYzST1aRmSfowITP7BRr2LOfldwwIjalHbZDeMNhVhYNM6V8jb4T1U9hR6KFyhnWiYw==" spinCount="100000" sheet="1" objects="1" scenarios="1" formatColumns="0" formatRows="0" autoFilter="0"/>
  <autoFilter ref="C122:K278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7" r:id="rId1" xr:uid="{00000000-0004-0000-0300-000000000000}"/>
    <hyperlink ref="F132" r:id="rId2" xr:uid="{00000000-0004-0000-0300-000001000000}"/>
    <hyperlink ref="F137" r:id="rId3" xr:uid="{00000000-0004-0000-0300-000002000000}"/>
    <hyperlink ref="F142" r:id="rId4" xr:uid="{00000000-0004-0000-0300-000003000000}"/>
    <hyperlink ref="F147" r:id="rId5" xr:uid="{00000000-0004-0000-0300-000004000000}"/>
    <hyperlink ref="F152" r:id="rId6" xr:uid="{00000000-0004-0000-0300-000005000000}"/>
    <hyperlink ref="F157" r:id="rId7" xr:uid="{00000000-0004-0000-0300-000006000000}"/>
    <hyperlink ref="F163" r:id="rId8" xr:uid="{00000000-0004-0000-0300-000007000000}"/>
    <hyperlink ref="F169" r:id="rId9" xr:uid="{00000000-0004-0000-0300-000008000000}"/>
    <hyperlink ref="F178" r:id="rId10" xr:uid="{00000000-0004-0000-0300-000009000000}"/>
    <hyperlink ref="F187" r:id="rId11" xr:uid="{00000000-0004-0000-0300-00000A000000}"/>
    <hyperlink ref="F195" r:id="rId12" xr:uid="{00000000-0004-0000-0300-00000B000000}"/>
    <hyperlink ref="F203" r:id="rId13" xr:uid="{00000000-0004-0000-0300-00000C000000}"/>
    <hyperlink ref="F208" r:id="rId14" xr:uid="{00000000-0004-0000-0300-00000D000000}"/>
    <hyperlink ref="F214" r:id="rId15" xr:uid="{00000000-0004-0000-0300-00000E000000}"/>
    <hyperlink ref="F222" r:id="rId16" xr:uid="{00000000-0004-0000-0300-00000F000000}"/>
    <hyperlink ref="F232" r:id="rId17" xr:uid="{00000000-0004-0000-0300-000010000000}"/>
    <hyperlink ref="F237" r:id="rId18" xr:uid="{00000000-0004-0000-0300-000011000000}"/>
    <hyperlink ref="F242" r:id="rId19" xr:uid="{00000000-0004-0000-0300-000012000000}"/>
    <hyperlink ref="F247" r:id="rId20" xr:uid="{00000000-0004-0000-0300-000013000000}"/>
    <hyperlink ref="F252" r:id="rId21" xr:uid="{00000000-0004-0000-0300-000014000000}"/>
    <hyperlink ref="F255" r:id="rId22" xr:uid="{00000000-0004-0000-0300-000015000000}"/>
    <hyperlink ref="F260" r:id="rId23" xr:uid="{00000000-0004-0000-0300-000016000000}"/>
    <hyperlink ref="F269" r:id="rId24" xr:uid="{00000000-0004-0000-0300-000017000000}"/>
    <hyperlink ref="F274" r:id="rId25" xr:uid="{00000000-0004-0000-0300-00001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7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97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471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ROUND((SUM(BE121:BE270)),  2)</f>
        <v>0</v>
      </c>
      <c r="I33" s="91">
        <v>0.21</v>
      </c>
      <c r="J33" s="90">
        <f>ROUND(((SUM(BE121:BE270))*I33),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ROUND((SUM(BF121:BF270)),  2)</f>
        <v>0</v>
      </c>
      <c r="I34" s="91">
        <v>0.12</v>
      </c>
      <c r="J34" s="90">
        <f>ROUND(((SUM(BF121:BF270))*I34),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ROUND((SUM(BG121:BG270)),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ROUND((SUM(BH121:BH270)),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ROUND((SUM(BI121:BI270)),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104 - Chodník E. Rošického 17-křižovatka E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J121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J166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J197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J216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J267</f>
        <v>0</v>
      </c>
      <c r="L101" s="103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140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 xml:space="preserve"> ZVÝŠENÍ BEZPEČNOSTI DOPRAVY V JIHLAVĚ – VII.ETAPA – CHODNÍKY UL. EVŽENA ROŠICKÉHO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126</v>
      </c>
      <c r="L112" s="31"/>
    </row>
    <row r="113" spans="2:65" s="1" customFormat="1" ht="16.5" customHeight="1">
      <c r="B113" s="31"/>
      <c r="E113" s="190" t="str">
        <f>E9</f>
        <v>SO 104 - Chodník E. Rošického 17-křižovatka E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16. 2. 2026</v>
      </c>
      <c r="L115" s="31"/>
    </row>
    <row r="116" spans="2:65" s="1" customFormat="1" ht="6.95" customHeight="1">
      <c r="B116" s="31"/>
      <c r="L116" s="31"/>
    </row>
    <row r="117" spans="2:65" s="1" customFormat="1" ht="40.15" customHeight="1">
      <c r="B117" s="31"/>
      <c r="C117" s="26" t="s">
        <v>24</v>
      </c>
      <c r="F117" s="24" t="str">
        <f>E15</f>
        <v xml:space="preserve">Magistrát města Jihlavy, Masarykovo náměstí 97/1, </v>
      </c>
      <c r="I117" s="26" t="s">
        <v>31</v>
      </c>
      <c r="J117" s="29" t="str">
        <f>E21</f>
        <v>STAVOSPOL PSK s.r.o., Sluneční 29,  586 01 Jihlava</v>
      </c>
      <c r="L117" s="31"/>
    </row>
    <row r="118" spans="2:65" s="1" customFormat="1" ht="15.2" customHeight="1">
      <c r="B118" s="31"/>
      <c r="C118" s="26" t="s">
        <v>29</v>
      </c>
      <c r="F118" s="24" t="str">
        <f>IF(E18="","",E18)</f>
        <v>Vyplň údaj</v>
      </c>
      <c r="I118" s="26" t="s">
        <v>35</v>
      </c>
      <c r="J118" s="29" t="str">
        <f>E24</f>
        <v xml:space="preserve">Ing. Michal Founě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141</v>
      </c>
      <c r="D120" s="113" t="s">
        <v>63</v>
      </c>
      <c r="E120" s="113" t="s">
        <v>59</v>
      </c>
      <c r="F120" s="113" t="s">
        <v>60</v>
      </c>
      <c r="G120" s="113" t="s">
        <v>142</v>
      </c>
      <c r="H120" s="113" t="s">
        <v>143</v>
      </c>
      <c r="I120" s="113" t="s">
        <v>144</v>
      </c>
      <c r="J120" s="113" t="s">
        <v>131</v>
      </c>
      <c r="K120" s="114" t="s">
        <v>145</v>
      </c>
      <c r="L120" s="111"/>
      <c r="M120" s="58" t="s">
        <v>1</v>
      </c>
      <c r="N120" s="59" t="s">
        <v>42</v>
      </c>
      <c r="O120" s="59" t="s">
        <v>146</v>
      </c>
      <c r="P120" s="59" t="s">
        <v>147</v>
      </c>
      <c r="Q120" s="59" t="s">
        <v>148</v>
      </c>
      <c r="R120" s="59" t="s">
        <v>149</v>
      </c>
      <c r="S120" s="59" t="s">
        <v>150</v>
      </c>
      <c r="T120" s="60" t="s">
        <v>151</v>
      </c>
    </row>
    <row r="121" spans="2:65" s="1" customFormat="1" ht="22.9" customHeight="1">
      <c r="B121" s="31"/>
      <c r="C121" s="63" t="s">
        <v>152</v>
      </c>
      <c r="J121" s="115">
        <f>BK121</f>
        <v>0</v>
      </c>
      <c r="L121" s="31"/>
      <c r="M121" s="61"/>
      <c r="N121" s="52"/>
      <c r="O121" s="52"/>
      <c r="P121" s="116">
        <f>P122+P166+P197+P216+P267</f>
        <v>0</v>
      </c>
      <c r="Q121" s="52"/>
      <c r="R121" s="116">
        <f>R122+R166+R197+R216+R267</f>
        <v>0</v>
      </c>
      <c r="S121" s="52"/>
      <c r="T121" s="117">
        <f>T122+T166+T197+T216+T267</f>
        <v>0</v>
      </c>
      <c r="AT121" s="16" t="s">
        <v>77</v>
      </c>
      <c r="AU121" s="16" t="s">
        <v>133</v>
      </c>
      <c r="BK121" s="118">
        <f>BK122+BK166+BK197+BK216+BK267</f>
        <v>0</v>
      </c>
    </row>
    <row r="122" spans="2:65" s="11" customFormat="1" ht="25.9" customHeight="1">
      <c r="B122" s="119"/>
      <c r="D122" s="120" t="s">
        <v>77</v>
      </c>
      <c r="E122" s="121" t="s">
        <v>86</v>
      </c>
      <c r="F122" s="121" t="s">
        <v>156</v>
      </c>
      <c r="I122" s="122"/>
      <c r="J122" s="123">
        <f>BK122</f>
        <v>0</v>
      </c>
      <c r="L122" s="119"/>
      <c r="M122" s="124"/>
      <c r="P122" s="125">
        <f>SUM(P123:P165)</f>
        <v>0</v>
      </c>
      <c r="R122" s="125">
        <f>SUM(R123:R165)</f>
        <v>0</v>
      </c>
      <c r="T122" s="126">
        <f>SUM(T123:T165)</f>
        <v>0</v>
      </c>
      <c r="AR122" s="120" t="s">
        <v>86</v>
      </c>
      <c r="AT122" s="127" t="s">
        <v>77</v>
      </c>
      <c r="AU122" s="127" t="s">
        <v>78</v>
      </c>
      <c r="AY122" s="120" t="s">
        <v>155</v>
      </c>
      <c r="BK122" s="128">
        <f>SUM(BK123:BK165)</f>
        <v>0</v>
      </c>
    </row>
    <row r="123" spans="2:65" s="1" customFormat="1" ht="66.75" customHeight="1">
      <c r="B123" s="31"/>
      <c r="C123" s="131" t="s">
        <v>86</v>
      </c>
      <c r="D123" s="131" t="s">
        <v>157</v>
      </c>
      <c r="E123" s="132" t="s">
        <v>472</v>
      </c>
      <c r="F123" s="133" t="s">
        <v>473</v>
      </c>
      <c r="G123" s="134" t="s">
        <v>160</v>
      </c>
      <c r="H123" s="135">
        <v>5</v>
      </c>
      <c r="I123" s="136"/>
      <c r="J123" s="137">
        <f>ROUND(I123*H123,2)</f>
        <v>0</v>
      </c>
      <c r="K123" s="133" t="s">
        <v>161</v>
      </c>
      <c r="L123" s="31"/>
      <c r="M123" s="138" t="s">
        <v>1</v>
      </c>
      <c r="N123" s="139" t="s">
        <v>43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162</v>
      </c>
      <c r="AT123" s="142" t="s">
        <v>157</v>
      </c>
      <c r="AU123" s="142" t="s">
        <v>86</v>
      </c>
      <c r="AY123" s="16" t="s">
        <v>155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86</v>
      </c>
      <c r="BK123" s="143">
        <f>ROUND(I123*H123,2)</f>
        <v>0</v>
      </c>
      <c r="BL123" s="16" t="s">
        <v>162</v>
      </c>
      <c r="BM123" s="142" t="s">
        <v>88</v>
      </c>
    </row>
    <row r="124" spans="2:65" s="1" customFormat="1" ht="48.75">
      <c r="B124" s="31"/>
      <c r="D124" s="144" t="s">
        <v>163</v>
      </c>
      <c r="F124" s="145" t="s">
        <v>473</v>
      </c>
      <c r="I124" s="146"/>
      <c r="L124" s="31"/>
      <c r="M124" s="147"/>
      <c r="T124" s="55"/>
      <c r="AT124" s="16" t="s">
        <v>163</v>
      </c>
      <c r="AU124" s="16" t="s">
        <v>86</v>
      </c>
    </row>
    <row r="125" spans="2:65" s="1" customFormat="1" ht="11.25">
      <c r="B125" s="31"/>
      <c r="D125" s="148" t="s">
        <v>165</v>
      </c>
      <c r="F125" s="149" t="s">
        <v>474</v>
      </c>
      <c r="I125" s="146"/>
      <c r="L125" s="31"/>
      <c r="M125" s="147"/>
      <c r="T125" s="55"/>
      <c r="AT125" s="16" t="s">
        <v>165</v>
      </c>
      <c r="AU125" s="16" t="s">
        <v>86</v>
      </c>
    </row>
    <row r="126" spans="2:65" s="12" customFormat="1" ht="11.25">
      <c r="B126" s="150"/>
      <c r="D126" s="144" t="s">
        <v>167</v>
      </c>
      <c r="E126" s="151" t="s">
        <v>1</v>
      </c>
      <c r="F126" s="152" t="s">
        <v>186</v>
      </c>
      <c r="H126" s="153">
        <v>5</v>
      </c>
      <c r="I126" s="154"/>
      <c r="L126" s="150"/>
      <c r="M126" s="155"/>
      <c r="T126" s="156"/>
      <c r="AT126" s="151" t="s">
        <v>167</v>
      </c>
      <c r="AU126" s="151" t="s">
        <v>86</v>
      </c>
      <c r="AV126" s="12" t="s">
        <v>88</v>
      </c>
      <c r="AW126" s="12" t="s">
        <v>34</v>
      </c>
      <c r="AX126" s="12" t="s">
        <v>78</v>
      </c>
      <c r="AY126" s="151" t="s">
        <v>155</v>
      </c>
    </row>
    <row r="127" spans="2:65" s="13" customFormat="1" ht="11.25">
      <c r="B127" s="157"/>
      <c r="D127" s="144" t="s">
        <v>167</v>
      </c>
      <c r="E127" s="158" t="s">
        <v>1</v>
      </c>
      <c r="F127" s="159" t="s">
        <v>169</v>
      </c>
      <c r="H127" s="160">
        <v>5</v>
      </c>
      <c r="I127" s="161"/>
      <c r="L127" s="157"/>
      <c r="M127" s="162"/>
      <c r="T127" s="163"/>
      <c r="AT127" s="158" t="s">
        <v>167</v>
      </c>
      <c r="AU127" s="158" t="s">
        <v>86</v>
      </c>
      <c r="AV127" s="13" t="s">
        <v>162</v>
      </c>
      <c r="AW127" s="13" t="s">
        <v>34</v>
      </c>
      <c r="AX127" s="13" t="s">
        <v>86</v>
      </c>
      <c r="AY127" s="158" t="s">
        <v>155</v>
      </c>
    </row>
    <row r="128" spans="2:65" s="1" customFormat="1" ht="24.2" customHeight="1">
      <c r="B128" s="31"/>
      <c r="C128" s="131" t="s">
        <v>88</v>
      </c>
      <c r="D128" s="131" t="s">
        <v>157</v>
      </c>
      <c r="E128" s="132" t="s">
        <v>170</v>
      </c>
      <c r="F128" s="133" t="s">
        <v>427</v>
      </c>
      <c r="G128" s="134" t="s">
        <v>160</v>
      </c>
      <c r="H128" s="135">
        <v>245.3</v>
      </c>
      <c r="I128" s="136"/>
      <c r="J128" s="137">
        <f>ROUND(I128*H128,2)</f>
        <v>0</v>
      </c>
      <c r="K128" s="133" t="s">
        <v>161</v>
      </c>
      <c r="L128" s="31"/>
      <c r="M128" s="138" t="s">
        <v>1</v>
      </c>
      <c r="N128" s="139" t="s">
        <v>43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162</v>
      </c>
      <c r="AT128" s="142" t="s">
        <v>157</v>
      </c>
      <c r="AU128" s="142" t="s">
        <v>86</v>
      </c>
      <c r="AY128" s="16" t="s">
        <v>155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86</v>
      </c>
      <c r="BK128" s="143">
        <f>ROUND(I128*H128,2)</f>
        <v>0</v>
      </c>
      <c r="BL128" s="16" t="s">
        <v>162</v>
      </c>
      <c r="BM128" s="142" t="s">
        <v>162</v>
      </c>
    </row>
    <row r="129" spans="2:65" s="1" customFormat="1" ht="19.5">
      <c r="B129" s="31"/>
      <c r="D129" s="144" t="s">
        <v>163</v>
      </c>
      <c r="F129" s="145" t="s">
        <v>427</v>
      </c>
      <c r="I129" s="146"/>
      <c r="L129" s="31"/>
      <c r="M129" s="147"/>
      <c r="T129" s="55"/>
      <c r="AT129" s="16" t="s">
        <v>163</v>
      </c>
      <c r="AU129" s="16" t="s">
        <v>86</v>
      </c>
    </row>
    <row r="130" spans="2:65" s="1" customFormat="1" ht="11.25">
      <c r="B130" s="31"/>
      <c r="D130" s="148" t="s">
        <v>165</v>
      </c>
      <c r="F130" s="149" t="s">
        <v>172</v>
      </c>
      <c r="I130" s="146"/>
      <c r="L130" s="31"/>
      <c r="M130" s="147"/>
      <c r="T130" s="55"/>
      <c r="AT130" s="16" t="s">
        <v>165</v>
      </c>
      <c r="AU130" s="16" t="s">
        <v>86</v>
      </c>
    </row>
    <row r="131" spans="2:65" s="12" customFormat="1" ht="11.25">
      <c r="B131" s="150"/>
      <c r="D131" s="144" t="s">
        <v>167</v>
      </c>
      <c r="E131" s="151" t="s">
        <v>1</v>
      </c>
      <c r="F131" s="152" t="s">
        <v>475</v>
      </c>
      <c r="H131" s="153">
        <v>245.3</v>
      </c>
      <c r="I131" s="154"/>
      <c r="L131" s="150"/>
      <c r="M131" s="155"/>
      <c r="T131" s="156"/>
      <c r="AT131" s="151" t="s">
        <v>167</v>
      </c>
      <c r="AU131" s="151" t="s">
        <v>86</v>
      </c>
      <c r="AV131" s="12" t="s">
        <v>88</v>
      </c>
      <c r="AW131" s="12" t="s">
        <v>34</v>
      </c>
      <c r="AX131" s="12" t="s">
        <v>78</v>
      </c>
      <c r="AY131" s="151" t="s">
        <v>155</v>
      </c>
    </row>
    <row r="132" spans="2:65" s="13" customFormat="1" ht="11.25">
      <c r="B132" s="157"/>
      <c r="D132" s="144" t="s">
        <v>167</v>
      </c>
      <c r="E132" s="158" t="s">
        <v>1</v>
      </c>
      <c r="F132" s="159" t="s">
        <v>169</v>
      </c>
      <c r="H132" s="160">
        <v>245.3</v>
      </c>
      <c r="I132" s="161"/>
      <c r="L132" s="157"/>
      <c r="M132" s="162"/>
      <c r="T132" s="163"/>
      <c r="AT132" s="158" t="s">
        <v>167</v>
      </c>
      <c r="AU132" s="158" t="s">
        <v>86</v>
      </c>
      <c r="AV132" s="13" t="s">
        <v>162</v>
      </c>
      <c r="AW132" s="13" t="s">
        <v>34</v>
      </c>
      <c r="AX132" s="13" t="s">
        <v>86</v>
      </c>
      <c r="AY132" s="158" t="s">
        <v>155</v>
      </c>
    </row>
    <row r="133" spans="2:65" s="1" customFormat="1" ht="55.5" customHeight="1">
      <c r="B133" s="31"/>
      <c r="C133" s="131" t="s">
        <v>176</v>
      </c>
      <c r="D133" s="131" t="s">
        <v>157</v>
      </c>
      <c r="E133" s="132" t="s">
        <v>476</v>
      </c>
      <c r="F133" s="133" t="s">
        <v>477</v>
      </c>
      <c r="G133" s="134" t="s">
        <v>160</v>
      </c>
      <c r="H133" s="135">
        <v>7.55</v>
      </c>
      <c r="I133" s="136"/>
      <c r="J133" s="137">
        <f>ROUND(I133*H133,2)</f>
        <v>0</v>
      </c>
      <c r="K133" s="133" t="s">
        <v>161</v>
      </c>
      <c r="L133" s="31"/>
      <c r="M133" s="138" t="s">
        <v>1</v>
      </c>
      <c r="N133" s="139" t="s">
        <v>43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162</v>
      </c>
      <c r="AT133" s="142" t="s">
        <v>157</v>
      </c>
      <c r="AU133" s="142" t="s">
        <v>86</v>
      </c>
      <c r="AY133" s="16" t="s">
        <v>155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86</v>
      </c>
      <c r="BK133" s="143">
        <f>ROUND(I133*H133,2)</f>
        <v>0</v>
      </c>
      <c r="BL133" s="16" t="s">
        <v>162</v>
      </c>
      <c r="BM133" s="142" t="s">
        <v>179</v>
      </c>
    </row>
    <row r="134" spans="2:65" s="1" customFormat="1" ht="29.25">
      <c r="B134" s="31"/>
      <c r="D134" s="144" t="s">
        <v>163</v>
      </c>
      <c r="F134" s="145" t="s">
        <v>477</v>
      </c>
      <c r="I134" s="146"/>
      <c r="L134" s="31"/>
      <c r="M134" s="147"/>
      <c r="T134" s="55"/>
      <c r="AT134" s="16" t="s">
        <v>163</v>
      </c>
      <c r="AU134" s="16" t="s">
        <v>86</v>
      </c>
    </row>
    <row r="135" spans="2:65" s="1" customFormat="1" ht="11.25">
      <c r="B135" s="31"/>
      <c r="D135" s="148" t="s">
        <v>165</v>
      </c>
      <c r="F135" s="149" t="s">
        <v>478</v>
      </c>
      <c r="I135" s="146"/>
      <c r="L135" s="31"/>
      <c r="M135" s="147"/>
      <c r="T135" s="55"/>
      <c r="AT135" s="16" t="s">
        <v>165</v>
      </c>
      <c r="AU135" s="16" t="s">
        <v>86</v>
      </c>
    </row>
    <row r="136" spans="2:65" s="1" customFormat="1" ht="66.75" customHeight="1">
      <c r="B136" s="31"/>
      <c r="C136" s="131" t="s">
        <v>162</v>
      </c>
      <c r="D136" s="131" t="s">
        <v>157</v>
      </c>
      <c r="E136" s="132" t="s">
        <v>429</v>
      </c>
      <c r="F136" s="133" t="s">
        <v>430</v>
      </c>
      <c r="G136" s="134" t="s">
        <v>160</v>
      </c>
      <c r="H136" s="135">
        <v>250.3</v>
      </c>
      <c r="I136" s="136"/>
      <c r="J136" s="137">
        <f>ROUND(I136*H136,2)</f>
        <v>0</v>
      </c>
      <c r="K136" s="133" t="s">
        <v>161</v>
      </c>
      <c r="L136" s="31"/>
      <c r="M136" s="138" t="s">
        <v>1</v>
      </c>
      <c r="N136" s="139" t="s">
        <v>43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162</v>
      </c>
      <c r="AT136" s="142" t="s">
        <v>157</v>
      </c>
      <c r="AU136" s="142" t="s">
        <v>86</v>
      </c>
      <c r="AY136" s="16" t="s">
        <v>155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86</v>
      </c>
      <c r="BK136" s="143">
        <f>ROUND(I136*H136,2)</f>
        <v>0</v>
      </c>
      <c r="BL136" s="16" t="s">
        <v>162</v>
      </c>
      <c r="BM136" s="142" t="s">
        <v>183</v>
      </c>
    </row>
    <row r="137" spans="2:65" s="1" customFormat="1" ht="39">
      <c r="B137" s="31"/>
      <c r="D137" s="144" t="s">
        <v>163</v>
      </c>
      <c r="F137" s="145" t="s">
        <v>430</v>
      </c>
      <c r="I137" s="146"/>
      <c r="L137" s="31"/>
      <c r="M137" s="147"/>
      <c r="T137" s="55"/>
      <c r="AT137" s="16" t="s">
        <v>163</v>
      </c>
      <c r="AU137" s="16" t="s">
        <v>86</v>
      </c>
    </row>
    <row r="138" spans="2:65" s="1" customFormat="1" ht="11.25">
      <c r="B138" s="31"/>
      <c r="D138" s="148" t="s">
        <v>165</v>
      </c>
      <c r="F138" s="149" t="s">
        <v>431</v>
      </c>
      <c r="I138" s="146"/>
      <c r="L138" s="31"/>
      <c r="M138" s="147"/>
      <c r="T138" s="55"/>
      <c r="AT138" s="16" t="s">
        <v>165</v>
      </c>
      <c r="AU138" s="16" t="s">
        <v>86</v>
      </c>
    </row>
    <row r="139" spans="2:65" s="12" customFormat="1" ht="11.25">
      <c r="B139" s="150"/>
      <c r="D139" s="144" t="s">
        <v>167</v>
      </c>
      <c r="E139" s="151" t="s">
        <v>1</v>
      </c>
      <c r="F139" s="152" t="s">
        <v>479</v>
      </c>
      <c r="H139" s="153">
        <v>250.3</v>
      </c>
      <c r="I139" s="154"/>
      <c r="L139" s="150"/>
      <c r="M139" s="155"/>
      <c r="T139" s="156"/>
      <c r="AT139" s="151" t="s">
        <v>167</v>
      </c>
      <c r="AU139" s="151" t="s">
        <v>86</v>
      </c>
      <c r="AV139" s="12" t="s">
        <v>88</v>
      </c>
      <c r="AW139" s="12" t="s">
        <v>34</v>
      </c>
      <c r="AX139" s="12" t="s">
        <v>78</v>
      </c>
      <c r="AY139" s="151" t="s">
        <v>155</v>
      </c>
    </row>
    <row r="140" spans="2:65" s="13" customFormat="1" ht="11.25">
      <c r="B140" s="157"/>
      <c r="D140" s="144" t="s">
        <v>167</v>
      </c>
      <c r="E140" s="158" t="s">
        <v>1</v>
      </c>
      <c r="F140" s="159" t="s">
        <v>169</v>
      </c>
      <c r="H140" s="160">
        <v>250.3</v>
      </c>
      <c r="I140" s="161"/>
      <c r="L140" s="157"/>
      <c r="M140" s="162"/>
      <c r="T140" s="163"/>
      <c r="AT140" s="158" t="s">
        <v>167</v>
      </c>
      <c r="AU140" s="158" t="s">
        <v>86</v>
      </c>
      <c r="AV140" s="13" t="s">
        <v>162</v>
      </c>
      <c r="AW140" s="13" t="s">
        <v>34</v>
      </c>
      <c r="AX140" s="13" t="s">
        <v>86</v>
      </c>
      <c r="AY140" s="158" t="s">
        <v>155</v>
      </c>
    </row>
    <row r="141" spans="2:65" s="1" customFormat="1" ht="55.5" customHeight="1">
      <c r="B141" s="31"/>
      <c r="C141" s="131" t="s">
        <v>186</v>
      </c>
      <c r="D141" s="131" t="s">
        <v>157</v>
      </c>
      <c r="E141" s="132" t="s">
        <v>181</v>
      </c>
      <c r="F141" s="133" t="s">
        <v>182</v>
      </c>
      <c r="G141" s="134" t="s">
        <v>160</v>
      </c>
      <c r="H141" s="135">
        <v>19.8</v>
      </c>
      <c r="I141" s="136"/>
      <c r="J141" s="137">
        <f>ROUND(I141*H141,2)</f>
        <v>0</v>
      </c>
      <c r="K141" s="133" t="s">
        <v>161</v>
      </c>
      <c r="L141" s="31"/>
      <c r="M141" s="138" t="s">
        <v>1</v>
      </c>
      <c r="N141" s="139" t="s">
        <v>43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162</v>
      </c>
      <c r="AT141" s="142" t="s">
        <v>157</v>
      </c>
      <c r="AU141" s="142" t="s">
        <v>86</v>
      </c>
      <c r="AY141" s="16" t="s">
        <v>155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86</v>
      </c>
      <c r="BK141" s="143">
        <f>ROUND(I141*H141,2)</f>
        <v>0</v>
      </c>
      <c r="BL141" s="16" t="s">
        <v>162</v>
      </c>
      <c r="BM141" s="142" t="s">
        <v>190</v>
      </c>
    </row>
    <row r="142" spans="2:65" s="1" customFormat="1" ht="39">
      <c r="B142" s="31"/>
      <c r="D142" s="144" t="s">
        <v>163</v>
      </c>
      <c r="F142" s="145" t="s">
        <v>182</v>
      </c>
      <c r="I142" s="146"/>
      <c r="L142" s="31"/>
      <c r="M142" s="147"/>
      <c r="T142" s="55"/>
      <c r="AT142" s="16" t="s">
        <v>163</v>
      </c>
      <c r="AU142" s="16" t="s">
        <v>86</v>
      </c>
    </row>
    <row r="143" spans="2:65" s="1" customFormat="1" ht="11.25">
      <c r="B143" s="31"/>
      <c r="D143" s="148" t="s">
        <v>165</v>
      </c>
      <c r="F143" s="149" t="s">
        <v>184</v>
      </c>
      <c r="I143" s="146"/>
      <c r="L143" s="31"/>
      <c r="M143" s="147"/>
      <c r="T143" s="55"/>
      <c r="AT143" s="16" t="s">
        <v>165</v>
      </c>
      <c r="AU143" s="16" t="s">
        <v>86</v>
      </c>
    </row>
    <row r="144" spans="2:65" s="12" customFormat="1" ht="11.25">
      <c r="B144" s="150"/>
      <c r="D144" s="144" t="s">
        <v>167</v>
      </c>
      <c r="E144" s="151" t="s">
        <v>1</v>
      </c>
      <c r="F144" s="152" t="s">
        <v>480</v>
      </c>
      <c r="H144" s="153">
        <v>19.8</v>
      </c>
      <c r="I144" s="154"/>
      <c r="L144" s="150"/>
      <c r="M144" s="155"/>
      <c r="T144" s="156"/>
      <c r="AT144" s="151" t="s">
        <v>167</v>
      </c>
      <c r="AU144" s="151" t="s">
        <v>86</v>
      </c>
      <c r="AV144" s="12" t="s">
        <v>88</v>
      </c>
      <c r="AW144" s="12" t="s">
        <v>34</v>
      </c>
      <c r="AX144" s="12" t="s">
        <v>78</v>
      </c>
      <c r="AY144" s="151" t="s">
        <v>155</v>
      </c>
    </row>
    <row r="145" spans="2:65" s="13" customFormat="1" ht="11.25">
      <c r="B145" s="157"/>
      <c r="D145" s="144" t="s">
        <v>167</v>
      </c>
      <c r="E145" s="158" t="s">
        <v>1</v>
      </c>
      <c r="F145" s="159" t="s">
        <v>169</v>
      </c>
      <c r="H145" s="160">
        <v>19.8</v>
      </c>
      <c r="I145" s="161"/>
      <c r="L145" s="157"/>
      <c r="M145" s="162"/>
      <c r="T145" s="163"/>
      <c r="AT145" s="158" t="s">
        <v>167</v>
      </c>
      <c r="AU145" s="158" t="s">
        <v>86</v>
      </c>
      <c r="AV145" s="13" t="s">
        <v>162</v>
      </c>
      <c r="AW145" s="13" t="s">
        <v>34</v>
      </c>
      <c r="AX145" s="13" t="s">
        <v>86</v>
      </c>
      <c r="AY145" s="158" t="s">
        <v>155</v>
      </c>
    </row>
    <row r="146" spans="2:65" s="1" customFormat="1" ht="16.5" customHeight="1">
      <c r="B146" s="31"/>
      <c r="C146" s="131" t="s">
        <v>179</v>
      </c>
      <c r="D146" s="131" t="s">
        <v>157</v>
      </c>
      <c r="E146" s="132" t="s">
        <v>187</v>
      </c>
      <c r="F146" s="133" t="s">
        <v>188</v>
      </c>
      <c r="G146" s="134" t="s">
        <v>189</v>
      </c>
      <c r="H146" s="135">
        <v>191</v>
      </c>
      <c r="I146" s="136"/>
      <c r="J146" s="137">
        <f>ROUND(I146*H146,2)</f>
        <v>0</v>
      </c>
      <c r="K146" s="133" t="s">
        <v>161</v>
      </c>
      <c r="L146" s="31"/>
      <c r="M146" s="138" t="s">
        <v>1</v>
      </c>
      <c r="N146" s="139" t="s">
        <v>43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162</v>
      </c>
      <c r="AT146" s="142" t="s">
        <v>157</v>
      </c>
      <c r="AU146" s="142" t="s">
        <v>86</v>
      </c>
      <c r="AY146" s="16" t="s">
        <v>155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86</v>
      </c>
      <c r="BK146" s="143">
        <f>ROUND(I146*H146,2)</f>
        <v>0</v>
      </c>
      <c r="BL146" s="16" t="s">
        <v>162</v>
      </c>
      <c r="BM146" s="142" t="s">
        <v>8</v>
      </c>
    </row>
    <row r="147" spans="2:65" s="1" customFormat="1" ht="11.25">
      <c r="B147" s="31"/>
      <c r="D147" s="144" t="s">
        <v>163</v>
      </c>
      <c r="F147" s="145" t="s">
        <v>188</v>
      </c>
      <c r="I147" s="146"/>
      <c r="L147" s="31"/>
      <c r="M147" s="147"/>
      <c r="T147" s="55"/>
      <c r="AT147" s="16" t="s">
        <v>163</v>
      </c>
      <c r="AU147" s="16" t="s">
        <v>86</v>
      </c>
    </row>
    <row r="148" spans="2:65" s="1" customFormat="1" ht="11.25">
      <c r="B148" s="31"/>
      <c r="D148" s="148" t="s">
        <v>165</v>
      </c>
      <c r="F148" s="149" t="s">
        <v>191</v>
      </c>
      <c r="I148" s="146"/>
      <c r="L148" s="31"/>
      <c r="M148" s="147"/>
      <c r="T148" s="55"/>
      <c r="AT148" s="16" t="s">
        <v>165</v>
      </c>
      <c r="AU148" s="16" t="s">
        <v>86</v>
      </c>
    </row>
    <row r="149" spans="2:65" s="12" customFormat="1" ht="11.25">
      <c r="B149" s="150"/>
      <c r="D149" s="144" t="s">
        <v>167</v>
      </c>
      <c r="E149" s="151" t="s">
        <v>1</v>
      </c>
      <c r="F149" s="152" t="s">
        <v>481</v>
      </c>
      <c r="H149" s="153">
        <v>191</v>
      </c>
      <c r="I149" s="154"/>
      <c r="L149" s="150"/>
      <c r="M149" s="155"/>
      <c r="T149" s="156"/>
      <c r="AT149" s="151" t="s">
        <v>167</v>
      </c>
      <c r="AU149" s="151" t="s">
        <v>86</v>
      </c>
      <c r="AV149" s="12" t="s">
        <v>88</v>
      </c>
      <c r="AW149" s="12" t="s">
        <v>34</v>
      </c>
      <c r="AX149" s="12" t="s">
        <v>78</v>
      </c>
      <c r="AY149" s="151" t="s">
        <v>155</v>
      </c>
    </row>
    <row r="150" spans="2:65" s="13" customFormat="1" ht="11.25">
      <c r="B150" s="157"/>
      <c r="D150" s="144" t="s">
        <v>167</v>
      </c>
      <c r="E150" s="158" t="s">
        <v>1</v>
      </c>
      <c r="F150" s="159" t="s">
        <v>169</v>
      </c>
      <c r="H150" s="160">
        <v>191</v>
      </c>
      <c r="I150" s="161"/>
      <c r="L150" s="157"/>
      <c r="M150" s="162"/>
      <c r="T150" s="163"/>
      <c r="AT150" s="158" t="s">
        <v>167</v>
      </c>
      <c r="AU150" s="158" t="s">
        <v>86</v>
      </c>
      <c r="AV150" s="13" t="s">
        <v>162</v>
      </c>
      <c r="AW150" s="13" t="s">
        <v>34</v>
      </c>
      <c r="AX150" s="13" t="s">
        <v>86</v>
      </c>
      <c r="AY150" s="158" t="s">
        <v>155</v>
      </c>
    </row>
    <row r="151" spans="2:65" s="1" customFormat="1" ht="44.25" customHeight="1">
      <c r="B151" s="31"/>
      <c r="C151" s="131" t="s">
        <v>200</v>
      </c>
      <c r="D151" s="131" t="s">
        <v>157</v>
      </c>
      <c r="E151" s="132" t="s">
        <v>193</v>
      </c>
      <c r="F151" s="133" t="s">
        <v>194</v>
      </c>
      <c r="G151" s="134" t="s">
        <v>195</v>
      </c>
      <c r="H151" s="135">
        <v>30.56</v>
      </c>
      <c r="I151" s="136"/>
      <c r="J151" s="137">
        <f>ROUND(I151*H151,2)</f>
        <v>0</v>
      </c>
      <c r="K151" s="133" t="s">
        <v>161</v>
      </c>
      <c r="L151" s="31"/>
      <c r="M151" s="138" t="s">
        <v>1</v>
      </c>
      <c r="N151" s="139" t="s">
        <v>43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162</v>
      </c>
      <c r="AT151" s="142" t="s">
        <v>157</v>
      </c>
      <c r="AU151" s="142" t="s">
        <v>86</v>
      </c>
      <c r="AY151" s="16" t="s">
        <v>155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86</v>
      </c>
      <c r="BK151" s="143">
        <f>ROUND(I151*H151,2)</f>
        <v>0</v>
      </c>
      <c r="BL151" s="16" t="s">
        <v>162</v>
      </c>
      <c r="BM151" s="142" t="s">
        <v>203</v>
      </c>
    </row>
    <row r="152" spans="2:65" s="1" customFormat="1" ht="29.25">
      <c r="B152" s="31"/>
      <c r="D152" s="144" t="s">
        <v>163</v>
      </c>
      <c r="F152" s="145" t="s">
        <v>194</v>
      </c>
      <c r="I152" s="146"/>
      <c r="L152" s="31"/>
      <c r="M152" s="147"/>
      <c r="T152" s="55"/>
      <c r="AT152" s="16" t="s">
        <v>163</v>
      </c>
      <c r="AU152" s="16" t="s">
        <v>86</v>
      </c>
    </row>
    <row r="153" spans="2:65" s="1" customFormat="1" ht="11.25">
      <c r="B153" s="31"/>
      <c r="D153" s="148" t="s">
        <v>165</v>
      </c>
      <c r="F153" s="149" t="s">
        <v>196</v>
      </c>
      <c r="I153" s="146"/>
      <c r="L153" s="31"/>
      <c r="M153" s="147"/>
      <c r="T153" s="55"/>
      <c r="AT153" s="16" t="s">
        <v>165</v>
      </c>
      <c r="AU153" s="16" t="s">
        <v>86</v>
      </c>
    </row>
    <row r="154" spans="2:65" s="12" customFormat="1" ht="11.25">
      <c r="B154" s="150"/>
      <c r="D154" s="144" t="s">
        <v>167</v>
      </c>
      <c r="E154" s="151" t="s">
        <v>1</v>
      </c>
      <c r="F154" s="152" t="s">
        <v>482</v>
      </c>
      <c r="H154" s="153">
        <v>30.56</v>
      </c>
      <c r="I154" s="154"/>
      <c r="L154" s="150"/>
      <c r="M154" s="155"/>
      <c r="T154" s="156"/>
      <c r="AT154" s="151" t="s">
        <v>167</v>
      </c>
      <c r="AU154" s="151" t="s">
        <v>86</v>
      </c>
      <c r="AV154" s="12" t="s">
        <v>88</v>
      </c>
      <c r="AW154" s="12" t="s">
        <v>34</v>
      </c>
      <c r="AX154" s="12" t="s">
        <v>78</v>
      </c>
      <c r="AY154" s="151" t="s">
        <v>155</v>
      </c>
    </row>
    <row r="155" spans="2:65" s="13" customFormat="1" ht="11.25">
      <c r="B155" s="157"/>
      <c r="D155" s="144" t="s">
        <v>167</v>
      </c>
      <c r="E155" s="158" t="s">
        <v>1</v>
      </c>
      <c r="F155" s="159" t="s">
        <v>169</v>
      </c>
      <c r="H155" s="160">
        <v>30.56</v>
      </c>
      <c r="I155" s="161"/>
      <c r="L155" s="157"/>
      <c r="M155" s="162"/>
      <c r="T155" s="163"/>
      <c r="AT155" s="158" t="s">
        <v>167</v>
      </c>
      <c r="AU155" s="158" t="s">
        <v>86</v>
      </c>
      <c r="AV155" s="13" t="s">
        <v>162</v>
      </c>
      <c r="AW155" s="13" t="s">
        <v>34</v>
      </c>
      <c r="AX155" s="13" t="s">
        <v>86</v>
      </c>
      <c r="AY155" s="158" t="s">
        <v>155</v>
      </c>
    </row>
    <row r="156" spans="2:65" s="1" customFormat="1" ht="37.9" customHeight="1">
      <c r="B156" s="31"/>
      <c r="C156" s="131" t="s">
        <v>183</v>
      </c>
      <c r="D156" s="131" t="s">
        <v>157</v>
      </c>
      <c r="E156" s="132" t="s">
        <v>220</v>
      </c>
      <c r="F156" s="133" t="s">
        <v>221</v>
      </c>
      <c r="G156" s="134" t="s">
        <v>210</v>
      </c>
      <c r="H156" s="135">
        <v>90.108000000000004</v>
      </c>
      <c r="I156" s="136"/>
      <c r="J156" s="137">
        <f>ROUND(I156*H156,2)</f>
        <v>0</v>
      </c>
      <c r="K156" s="133" t="s">
        <v>161</v>
      </c>
      <c r="L156" s="31"/>
      <c r="M156" s="138" t="s">
        <v>1</v>
      </c>
      <c r="N156" s="139" t="s">
        <v>43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162</v>
      </c>
      <c r="AT156" s="142" t="s">
        <v>157</v>
      </c>
      <c r="AU156" s="142" t="s">
        <v>86</v>
      </c>
      <c r="AY156" s="16" t="s">
        <v>155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86</v>
      </c>
      <c r="BK156" s="143">
        <f>ROUND(I156*H156,2)</f>
        <v>0</v>
      </c>
      <c r="BL156" s="16" t="s">
        <v>162</v>
      </c>
      <c r="BM156" s="142" t="s">
        <v>211</v>
      </c>
    </row>
    <row r="157" spans="2:65" s="1" customFormat="1" ht="19.5">
      <c r="B157" s="31"/>
      <c r="D157" s="144" t="s">
        <v>163</v>
      </c>
      <c r="F157" s="145" t="s">
        <v>221</v>
      </c>
      <c r="I157" s="146"/>
      <c r="L157" s="31"/>
      <c r="M157" s="147"/>
      <c r="T157" s="55"/>
      <c r="AT157" s="16" t="s">
        <v>163</v>
      </c>
      <c r="AU157" s="16" t="s">
        <v>86</v>
      </c>
    </row>
    <row r="158" spans="2:65" s="1" customFormat="1" ht="11.25">
      <c r="B158" s="31"/>
      <c r="D158" s="148" t="s">
        <v>165</v>
      </c>
      <c r="F158" s="149" t="s">
        <v>223</v>
      </c>
      <c r="I158" s="146"/>
      <c r="L158" s="31"/>
      <c r="M158" s="147"/>
      <c r="T158" s="55"/>
      <c r="AT158" s="16" t="s">
        <v>165</v>
      </c>
      <c r="AU158" s="16" t="s">
        <v>86</v>
      </c>
    </row>
    <row r="159" spans="2:65" s="12" customFormat="1" ht="11.25">
      <c r="B159" s="150"/>
      <c r="D159" s="144" t="s">
        <v>167</v>
      </c>
      <c r="E159" s="151" t="s">
        <v>1</v>
      </c>
      <c r="F159" s="152" t="s">
        <v>483</v>
      </c>
      <c r="H159" s="153">
        <v>90.108000000000004</v>
      </c>
      <c r="I159" s="154"/>
      <c r="L159" s="150"/>
      <c r="M159" s="155"/>
      <c r="T159" s="156"/>
      <c r="AT159" s="151" t="s">
        <v>167</v>
      </c>
      <c r="AU159" s="151" t="s">
        <v>86</v>
      </c>
      <c r="AV159" s="12" t="s">
        <v>88</v>
      </c>
      <c r="AW159" s="12" t="s">
        <v>34</v>
      </c>
      <c r="AX159" s="12" t="s">
        <v>78</v>
      </c>
      <c r="AY159" s="151" t="s">
        <v>155</v>
      </c>
    </row>
    <row r="160" spans="2:65" s="13" customFormat="1" ht="11.25">
      <c r="B160" s="157"/>
      <c r="D160" s="144" t="s">
        <v>167</v>
      </c>
      <c r="E160" s="158" t="s">
        <v>1</v>
      </c>
      <c r="F160" s="159" t="s">
        <v>169</v>
      </c>
      <c r="H160" s="160">
        <v>90.108000000000004</v>
      </c>
      <c r="I160" s="161"/>
      <c r="L160" s="157"/>
      <c r="M160" s="162"/>
      <c r="T160" s="163"/>
      <c r="AT160" s="158" t="s">
        <v>167</v>
      </c>
      <c r="AU160" s="158" t="s">
        <v>86</v>
      </c>
      <c r="AV160" s="13" t="s">
        <v>162</v>
      </c>
      <c r="AW160" s="13" t="s">
        <v>34</v>
      </c>
      <c r="AX160" s="13" t="s">
        <v>86</v>
      </c>
      <c r="AY160" s="158" t="s">
        <v>155</v>
      </c>
    </row>
    <row r="161" spans="2:65" s="1" customFormat="1" ht="33" customHeight="1">
      <c r="B161" s="31"/>
      <c r="C161" s="131" t="s">
        <v>213</v>
      </c>
      <c r="D161" s="131" t="s">
        <v>157</v>
      </c>
      <c r="E161" s="132" t="s">
        <v>230</v>
      </c>
      <c r="F161" s="133" t="s">
        <v>231</v>
      </c>
      <c r="G161" s="134" t="s">
        <v>160</v>
      </c>
      <c r="H161" s="135">
        <v>250.3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86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216</v>
      </c>
    </row>
    <row r="162" spans="2:65" s="1" customFormat="1" ht="19.5">
      <c r="B162" s="31"/>
      <c r="D162" s="144" t="s">
        <v>163</v>
      </c>
      <c r="F162" s="145" t="s">
        <v>231</v>
      </c>
      <c r="I162" s="146"/>
      <c r="L162" s="31"/>
      <c r="M162" s="147"/>
      <c r="T162" s="55"/>
      <c r="AT162" s="16" t="s">
        <v>163</v>
      </c>
      <c r="AU162" s="16" t="s">
        <v>86</v>
      </c>
    </row>
    <row r="163" spans="2:65" s="1" customFormat="1" ht="11.25">
      <c r="B163" s="31"/>
      <c r="D163" s="148" t="s">
        <v>165</v>
      </c>
      <c r="F163" s="149" t="s">
        <v>233</v>
      </c>
      <c r="I163" s="146"/>
      <c r="L163" s="31"/>
      <c r="M163" s="147"/>
      <c r="T163" s="55"/>
      <c r="AT163" s="16" t="s">
        <v>165</v>
      </c>
      <c r="AU163" s="16" t="s">
        <v>86</v>
      </c>
    </row>
    <row r="164" spans="2:65" s="12" customFormat="1" ht="11.25">
      <c r="B164" s="150"/>
      <c r="D164" s="144" t="s">
        <v>167</v>
      </c>
      <c r="E164" s="151" t="s">
        <v>1</v>
      </c>
      <c r="F164" s="152" t="s">
        <v>479</v>
      </c>
      <c r="H164" s="153">
        <v>250.3</v>
      </c>
      <c r="I164" s="154"/>
      <c r="L164" s="150"/>
      <c r="M164" s="155"/>
      <c r="T164" s="156"/>
      <c r="AT164" s="151" t="s">
        <v>167</v>
      </c>
      <c r="AU164" s="151" t="s">
        <v>86</v>
      </c>
      <c r="AV164" s="12" t="s">
        <v>88</v>
      </c>
      <c r="AW164" s="12" t="s">
        <v>34</v>
      </c>
      <c r="AX164" s="12" t="s">
        <v>78</v>
      </c>
      <c r="AY164" s="151" t="s">
        <v>155</v>
      </c>
    </row>
    <row r="165" spans="2:65" s="13" customFormat="1" ht="11.25">
      <c r="B165" s="157"/>
      <c r="D165" s="144" t="s">
        <v>167</v>
      </c>
      <c r="E165" s="158" t="s">
        <v>1</v>
      </c>
      <c r="F165" s="159" t="s">
        <v>169</v>
      </c>
      <c r="H165" s="160">
        <v>250.3</v>
      </c>
      <c r="I165" s="161"/>
      <c r="L165" s="157"/>
      <c r="M165" s="162"/>
      <c r="T165" s="163"/>
      <c r="AT165" s="158" t="s">
        <v>167</v>
      </c>
      <c r="AU165" s="158" t="s">
        <v>86</v>
      </c>
      <c r="AV165" s="13" t="s">
        <v>162</v>
      </c>
      <c r="AW165" s="13" t="s">
        <v>34</v>
      </c>
      <c r="AX165" s="13" t="s">
        <v>86</v>
      </c>
      <c r="AY165" s="158" t="s">
        <v>155</v>
      </c>
    </row>
    <row r="166" spans="2:65" s="11" customFormat="1" ht="25.9" customHeight="1">
      <c r="B166" s="119"/>
      <c r="D166" s="120" t="s">
        <v>77</v>
      </c>
      <c r="E166" s="121" t="s">
        <v>186</v>
      </c>
      <c r="F166" s="121" t="s">
        <v>241</v>
      </c>
      <c r="I166" s="122"/>
      <c r="J166" s="123">
        <f>BK166</f>
        <v>0</v>
      </c>
      <c r="L166" s="119"/>
      <c r="M166" s="124"/>
      <c r="P166" s="125">
        <f>SUM(P167:P196)</f>
        <v>0</v>
      </c>
      <c r="R166" s="125">
        <f>SUM(R167:R196)</f>
        <v>0</v>
      </c>
      <c r="T166" s="126">
        <f>SUM(T167:T196)</f>
        <v>0</v>
      </c>
      <c r="AR166" s="120" t="s">
        <v>86</v>
      </c>
      <c r="AT166" s="127" t="s">
        <v>77</v>
      </c>
      <c r="AU166" s="127" t="s">
        <v>78</v>
      </c>
      <c r="AY166" s="120" t="s">
        <v>155</v>
      </c>
      <c r="BK166" s="128">
        <f>SUM(BK167:BK196)</f>
        <v>0</v>
      </c>
    </row>
    <row r="167" spans="2:65" s="1" customFormat="1" ht="33" customHeight="1">
      <c r="B167" s="31"/>
      <c r="C167" s="131" t="s">
        <v>190</v>
      </c>
      <c r="D167" s="131" t="s">
        <v>157</v>
      </c>
      <c r="E167" s="132" t="s">
        <v>440</v>
      </c>
      <c r="F167" s="133" t="s">
        <v>441</v>
      </c>
      <c r="G167" s="134" t="s">
        <v>160</v>
      </c>
      <c r="H167" s="135">
        <v>153.08000000000001</v>
      </c>
      <c r="I167" s="136"/>
      <c r="J167" s="137">
        <f>ROUND(I167*H167,2)</f>
        <v>0</v>
      </c>
      <c r="K167" s="133" t="s">
        <v>161</v>
      </c>
      <c r="L167" s="31"/>
      <c r="M167" s="138" t="s">
        <v>1</v>
      </c>
      <c r="N167" s="139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162</v>
      </c>
      <c r="AT167" s="142" t="s">
        <v>157</v>
      </c>
      <c r="AU167" s="142" t="s">
        <v>86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222</v>
      </c>
    </row>
    <row r="168" spans="2:65" s="1" customFormat="1" ht="19.5">
      <c r="B168" s="31"/>
      <c r="D168" s="144" t="s">
        <v>163</v>
      </c>
      <c r="F168" s="145" t="s">
        <v>441</v>
      </c>
      <c r="I168" s="146"/>
      <c r="L168" s="31"/>
      <c r="M168" s="147"/>
      <c r="T168" s="55"/>
      <c r="AT168" s="16" t="s">
        <v>163</v>
      </c>
      <c r="AU168" s="16" t="s">
        <v>86</v>
      </c>
    </row>
    <row r="169" spans="2:65" s="1" customFormat="1" ht="11.25">
      <c r="B169" s="31"/>
      <c r="D169" s="148" t="s">
        <v>165</v>
      </c>
      <c r="F169" s="149" t="s">
        <v>442</v>
      </c>
      <c r="I169" s="146"/>
      <c r="L169" s="31"/>
      <c r="M169" s="147"/>
      <c r="T169" s="55"/>
      <c r="AT169" s="16" t="s">
        <v>165</v>
      </c>
      <c r="AU169" s="16" t="s">
        <v>86</v>
      </c>
    </row>
    <row r="170" spans="2:65" s="12" customFormat="1" ht="11.25">
      <c r="B170" s="150"/>
      <c r="D170" s="144" t="s">
        <v>167</v>
      </c>
      <c r="E170" s="151" t="s">
        <v>1</v>
      </c>
      <c r="F170" s="152" t="s">
        <v>484</v>
      </c>
      <c r="H170" s="153">
        <v>5.44</v>
      </c>
      <c r="I170" s="154"/>
      <c r="L170" s="150"/>
      <c r="M170" s="155"/>
      <c r="T170" s="156"/>
      <c r="AT170" s="151" t="s">
        <v>167</v>
      </c>
      <c r="AU170" s="151" t="s">
        <v>86</v>
      </c>
      <c r="AV170" s="12" t="s">
        <v>88</v>
      </c>
      <c r="AW170" s="12" t="s">
        <v>34</v>
      </c>
      <c r="AX170" s="12" t="s">
        <v>78</v>
      </c>
      <c r="AY170" s="151" t="s">
        <v>155</v>
      </c>
    </row>
    <row r="171" spans="2:65" s="12" customFormat="1" ht="11.25">
      <c r="B171" s="150"/>
      <c r="D171" s="144" t="s">
        <v>167</v>
      </c>
      <c r="E171" s="151" t="s">
        <v>1</v>
      </c>
      <c r="F171" s="152" t="s">
        <v>485</v>
      </c>
      <c r="H171" s="153">
        <v>147.63999999999999</v>
      </c>
      <c r="I171" s="154"/>
      <c r="L171" s="150"/>
      <c r="M171" s="155"/>
      <c r="T171" s="156"/>
      <c r="AT171" s="151" t="s">
        <v>167</v>
      </c>
      <c r="AU171" s="151" t="s">
        <v>86</v>
      </c>
      <c r="AV171" s="12" t="s">
        <v>88</v>
      </c>
      <c r="AW171" s="12" t="s">
        <v>34</v>
      </c>
      <c r="AX171" s="12" t="s">
        <v>78</v>
      </c>
      <c r="AY171" s="151" t="s">
        <v>155</v>
      </c>
    </row>
    <row r="172" spans="2:65" s="13" customFormat="1" ht="11.25">
      <c r="B172" s="157"/>
      <c r="D172" s="144" t="s">
        <v>167</v>
      </c>
      <c r="E172" s="158" t="s">
        <v>1</v>
      </c>
      <c r="F172" s="159" t="s">
        <v>169</v>
      </c>
      <c r="H172" s="160">
        <v>153.07999999999998</v>
      </c>
      <c r="I172" s="161"/>
      <c r="L172" s="157"/>
      <c r="M172" s="162"/>
      <c r="T172" s="163"/>
      <c r="AT172" s="158" t="s">
        <v>167</v>
      </c>
      <c r="AU172" s="158" t="s">
        <v>86</v>
      </c>
      <c r="AV172" s="13" t="s">
        <v>162</v>
      </c>
      <c r="AW172" s="13" t="s">
        <v>34</v>
      </c>
      <c r="AX172" s="13" t="s">
        <v>86</v>
      </c>
      <c r="AY172" s="158" t="s">
        <v>155</v>
      </c>
    </row>
    <row r="173" spans="2:65" s="1" customFormat="1" ht="24.2" customHeight="1">
      <c r="B173" s="31"/>
      <c r="C173" s="131" t="s">
        <v>224</v>
      </c>
      <c r="D173" s="131" t="s">
        <v>157</v>
      </c>
      <c r="E173" s="132" t="s">
        <v>242</v>
      </c>
      <c r="F173" s="133" t="s">
        <v>243</v>
      </c>
      <c r="G173" s="134" t="s">
        <v>160</v>
      </c>
      <c r="H173" s="135">
        <v>245.3</v>
      </c>
      <c r="I173" s="136"/>
      <c r="J173" s="137">
        <f>ROUND(I173*H173,2)</f>
        <v>0</v>
      </c>
      <c r="K173" s="133" t="s">
        <v>161</v>
      </c>
      <c r="L173" s="31"/>
      <c r="M173" s="138" t="s">
        <v>1</v>
      </c>
      <c r="N173" s="139" t="s">
        <v>43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162</v>
      </c>
      <c r="AT173" s="142" t="s">
        <v>157</v>
      </c>
      <c r="AU173" s="142" t="s">
        <v>86</v>
      </c>
      <c r="AY173" s="16" t="s">
        <v>155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86</v>
      </c>
      <c r="BK173" s="143">
        <f>ROUND(I173*H173,2)</f>
        <v>0</v>
      </c>
      <c r="BL173" s="16" t="s">
        <v>162</v>
      </c>
      <c r="BM173" s="142" t="s">
        <v>227</v>
      </c>
    </row>
    <row r="174" spans="2:65" s="1" customFormat="1" ht="11.25">
      <c r="B174" s="31"/>
      <c r="D174" s="144" t="s">
        <v>163</v>
      </c>
      <c r="F174" s="145" t="s">
        <v>243</v>
      </c>
      <c r="I174" s="146"/>
      <c r="L174" s="31"/>
      <c r="M174" s="147"/>
      <c r="T174" s="55"/>
      <c r="AT174" s="16" t="s">
        <v>163</v>
      </c>
      <c r="AU174" s="16" t="s">
        <v>86</v>
      </c>
    </row>
    <row r="175" spans="2:65" s="1" customFormat="1" ht="11.25">
      <c r="B175" s="31"/>
      <c r="D175" s="148" t="s">
        <v>165</v>
      </c>
      <c r="F175" s="149" t="s">
        <v>245</v>
      </c>
      <c r="I175" s="146"/>
      <c r="L175" s="31"/>
      <c r="M175" s="147"/>
      <c r="T175" s="55"/>
      <c r="AT175" s="16" t="s">
        <v>165</v>
      </c>
      <c r="AU175" s="16" t="s">
        <v>86</v>
      </c>
    </row>
    <row r="176" spans="2:65" s="12" customFormat="1" ht="11.25">
      <c r="B176" s="150"/>
      <c r="D176" s="144" t="s">
        <v>167</v>
      </c>
      <c r="E176" s="151" t="s">
        <v>1</v>
      </c>
      <c r="F176" s="152" t="s">
        <v>475</v>
      </c>
      <c r="H176" s="153">
        <v>245.3</v>
      </c>
      <c r="I176" s="154"/>
      <c r="L176" s="150"/>
      <c r="M176" s="155"/>
      <c r="T176" s="156"/>
      <c r="AT176" s="151" t="s">
        <v>167</v>
      </c>
      <c r="AU176" s="151" t="s">
        <v>86</v>
      </c>
      <c r="AV176" s="12" t="s">
        <v>88</v>
      </c>
      <c r="AW176" s="12" t="s">
        <v>34</v>
      </c>
      <c r="AX176" s="12" t="s">
        <v>78</v>
      </c>
      <c r="AY176" s="151" t="s">
        <v>155</v>
      </c>
    </row>
    <row r="177" spans="2:65" s="13" customFormat="1" ht="11.25">
      <c r="B177" s="157"/>
      <c r="D177" s="144" t="s">
        <v>167</v>
      </c>
      <c r="E177" s="158" t="s">
        <v>1</v>
      </c>
      <c r="F177" s="159" t="s">
        <v>169</v>
      </c>
      <c r="H177" s="160">
        <v>245.3</v>
      </c>
      <c r="I177" s="161"/>
      <c r="L177" s="157"/>
      <c r="M177" s="162"/>
      <c r="T177" s="163"/>
      <c r="AT177" s="158" t="s">
        <v>167</v>
      </c>
      <c r="AU177" s="158" t="s">
        <v>86</v>
      </c>
      <c r="AV177" s="13" t="s">
        <v>162</v>
      </c>
      <c r="AW177" s="13" t="s">
        <v>34</v>
      </c>
      <c r="AX177" s="13" t="s">
        <v>86</v>
      </c>
      <c r="AY177" s="158" t="s">
        <v>155</v>
      </c>
    </row>
    <row r="178" spans="2:65" s="1" customFormat="1" ht="24.2" customHeight="1">
      <c r="B178" s="31"/>
      <c r="C178" s="131" t="s">
        <v>8</v>
      </c>
      <c r="D178" s="131" t="s">
        <v>157</v>
      </c>
      <c r="E178" s="132" t="s">
        <v>248</v>
      </c>
      <c r="F178" s="133" t="s">
        <v>249</v>
      </c>
      <c r="G178" s="134" t="s">
        <v>160</v>
      </c>
      <c r="H178" s="135">
        <v>5.44</v>
      </c>
      <c r="I178" s="136"/>
      <c r="J178" s="137">
        <f>ROUND(I178*H178,2)</f>
        <v>0</v>
      </c>
      <c r="K178" s="133" t="s">
        <v>161</v>
      </c>
      <c r="L178" s="31"/>
      <c r="M178" s="138" t="s">
        <v>1</v>
      </c>
      <c r="N178" s="139" t="s">
        <v>43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162</v>
      </c>
      <c r="AT178" s="142" t="s">
        <v>157</v>
      </c>
      <c r="AU178" s="142" t="s">
        <v>86</v>
      </c>
      <c r="AY178" s="16" t="s">
        <v>155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86</v>
      </c>
      <c r="BK178" s="143">
        <f>ROUND(I178*H178,2)</f>
        <v>0</v>
      </c>
      <c r="BL178" s="16" t="s">
        <v>162</v>
      </c>
      <c r="BM178" s="142" t="s">
        <v>232</v>
      </c>
    </row>
    <row r="179" spans="2:65" s="1" customFormat="1" ht="19.5">
      <c r="B179" s="31"/>
      <c r="D179" s="144" t="s">
        <v>163</v>
      </c>
      <c r="F179" s="145" t="s">
        <v>249</v>
      </c>
      <c r="I179" s="146"/>
      <c r="L179" s="31"/>
      <c r="M179" s="147"/>
      <c r="T179" s="55"/>
      <c r="AT179" s="16" t="s">
        <v>163</v>
      </c>
      <c r="AU179" s="16" t="s">
        <v>86</v>
      </c>
    </row>
    <row r="180" spans="2:65" s="1" customFormat="1" ht="11.25">
      <c r="B180" s="31"/>
      <c r="D180" s="148" t="s">
        <v>165</v>
      </c>
      <c r="F180" s="149" t="s">
        <v>251</v>
      </c>
      <c r="I180" s="146"/>
      <c r="L180" s="31"/>
      <c r="M180" s="147"/>
      <c r="T180" s="55"/>
      <c r="AT180" s="16" t="s">
        <v>165</v>
      </c>
      <c r="AU180" s="16" t="s">
        <v>86</v>
      </c>
    </row>
    <row r="181" spans="2:65" s="12" customFormat="1" ht="11.25">
      <c r="B181" s="150"/>
      <c r="D181" s="144" t="s">
        <v>167</v>
      </c>
      <c r="E181" s="151" t="s">
        <v>1</v>
      </c>
      <c r="F181" s="152" t="s">
        <v>484</v>
      </c>
      <c r="H181" s="153">
        <v>5.44</v>
      </c>
      <c r="I181" s="154"/>
      <c r="L181" s="150"/>
      <c r="M181" s="155"/>
      <c r="T181" s="156"/>
      <c r="AT181" s="151" t="s">
        <v>167</v>
      </c>
      <c r="AU181" s="151" t="s">
        <v>86</v>
      </c>
      <c r="AV181" s="12" t="s">
        <v>88</v>
      </c>
      <c r="AW181" s="12" t="s">
        <v>34</v>
      </c>
      <c r="AX181" s="12" t="s">
        <v>78</v>
      </c>
      <c r="AY181" s="151" t="s">
        <v>155</v>
      </c>
    </row>
    <row r="182" spans="2:65" s="13" customFormat="1" ht="11.25">
      <c r="B182" s="157"/>
      <c r="D182" s="144" t="s">
        <v>167</v>
      </c>
      <c r="E182" s="158" t="s">
        <v>1</v>
      </c>
      <c r="F182" s="159" t="s">
        <v>169</v>
      </c>
      <c r="H182" s="160">
        <v>5.44</v>
      </c>
      <c r="I182" s="161"/>
      <c r="L182" s="157"/>
      <c r="M182" s="162"/>
      <c r="T182" s="163"/>
      <c r="AT182" s="158" t="s">
        <v>167</v>
      </c>
      <c r="AU182" s="158" t="s">
        <v>86</v>
      </c>
      <c r="AV182" s="13" t="s">
        <v>162</v>
      </c>
      <c r="AW182" s="13" t="s">
        <v>34</v>
      </c>
      <c r="AX182" s="13" t="s">
        <v>86</v>
      </c>
      <c r="AY182" s="158" t="s">
        <v>155</v>
      </c>
    </row>
    <row r="183" spans="2:65" s="1" customFormat="1" ht="24.2" customHeight="1">
      <c r="B183" s="31"/>
      <c r="C183" s="164" t="s">
        <v>235</v>
      </c>
      <c r="D183" s="164" t="s">
        <v>207</v>
      </c>
      <c r="E183" s="165" t="s">
        <v>259</v>
      </c>
      <c r="F183" s="166" t="s">
        <v>403</v>
      </c>
      <c r="G183" s="167" t="s">
        <v>160</v>
      </c>
      <c r="H183" s="168">
        <v>5.44</v>
      </c>
      <c r="I183" s="169"/>
      <c r="J183" s="170">
        <f>ROUND(I183*H183,2)</f>
        <v>0</v>
      </c>
      <c r="K183" s="166" t="s">
        <v>161</v>
      </c>
      <c r="L183" s="171"/>
      <c r="M183" s="172" t="s">
        <v>1</v>
      </c>
      <c r="N183" s="173" t="s">
        <v>43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183</v>
      </c>
      <c r="AT183" s="142" t="s">
        <v>207</v>
      </c>
      <c r="AU183" s="142" t="s">
        <v>86</v>
      </c>
      <c r="AY183" s="16" t="s">
        <v>155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86</v>
      </c>
      <c r="BK183" s="143">
        <f>ROUND(I183*H183,2)</f>
        <v>0</v>
      </c>
      <c r="BL183" s="16" t="s">
        <v>162</v>
      </c>
      <c r="BM183" s="142" t="s">
        <v>238</v>
      </c>
    </row>
    <row r="184" spans="2:65" s="1" customFormat="1" ht="19.5">
      <c r="B184" s="31"/>
      <c r="D184" s="144" t="s">
        <v>163</v>
      </c>
      <c r="F184" s="145" t="s">
        <v>403</v>
      </c>
      <c r="I184" s="146"/>
      <c r="L184" s="31"/>
      <c r="M184" s="147"/>
      <c r="T184" s="55"/>
      <c r="AT184" s="16" t="s">
        <v>163</v>
      </c>
      <c r="AU184" s="16" t="s">
        <v>86</v>
      </c>
    </row>
    <row r="185" spans="2:65" s="12" customFormat="1" ht="11.25">
      <c r="B185" s="150"/>
      <c r="D185" s="144" t="s">
        <v>167</v>
      </c>
      <c r="E185" s="151" t="s">
        <v>1</v>
      </c>
      <c r="F185" s="152" t="s">
        <v>484</v>
      </c>
      <c r="H185" s="153">
        <v>5.44</v>
      </c>
      <c r="I185" s="154"/>
      <c r="L185" s="150"/>
      <c r="M185" s="155"/>
      <c r="T185" s="156"/>
      <c r="AT185" s="151" t="s">
        <v>167</v>
      </c>
      <c r="AU185" s="151" t="s">
        <v>86</v>
      </c>
      <c r="AV185" s="12" t="s">
        <v>88</v>
      </c>
      <c r="AW185" s="12" t="s">
        <v>34</v>
      </c>
      <c r="AX185" s="12" t="s">
        <v>78</v>
      </c>
      <c r="AY185" s="151" t="s">
        <v>155</v>
      </c>
    </row>
    <row r="186" spans="2:65" s="13" customFormat="1" ht="11.25">
      <c r="B186" s="157"/>
      <c r="D186" s="144" t="s">
        <v>167</v>
      </c>
      <c r="E186" s="158" t="s">
        <v>1</v>
      </c>
      <c r="F186" s="159" t="s">
        <v>169</v>
      </c>
      <c r="H186" s="160">
        <v>5.44</v>
      </c>
      <c r="I186" s="161"/>
      <c r="L186" s="157"/>
      <c r="M186" s="162"/>
      <c r="T186" s="163"/>
      <c r="AT186" s="158" t="s">
        <v>167</v>
      </c>
      <c r="AU186" s="158" t="s">
        <v>86</v>
      </c>
      <c r="AV186" s="13" t="s">
        <v>162</v>
      </c>
      <c r="AW186" s="13" t="s">
        <v>34</v>
      </c>
      <c r="AX186" s="13" t="s">
        <v>86</v>
      </c>
      <c r="AY186" s="158" t="s">
        <v>155</v>
      </c>
    </row>
    <row r="187" spans="2:65" s="1" customFormat="1" ht="33" customHeight="1">
      <c r="B187" s="31"/>
      <c r="C187" s="131" t="s">
        <v>203</v>
      </c>
      <c r="D187" s="131" t="s">
        <v>157</v>
      </c>
      <c r="E187" s="132" t="s">
        <v>262</v>
      </c>
      <c r="F187" s="133" t="s">
        <v>263</v>
      </c>
      <c r="G187" s="134" t="s">
        <v>160</v>
      </c>
      <c r="H187" s="135">
        <v>147.63999999999999</v>
      </c>
      <c r="I187" s="136"/>
      <c r="J187" s="137">
        <f>ROUND(I187*H187,2)</f>
        <v>0</v>
      </c>
      <c r="K187" s="133" t="s">
        <v>161</v>
      </c>
      <c r="L187" s="31"/>
      <c r="M187" s="138" t="s">
        <v>1</v>
      </c>
      <c r="N187" s="139" t="s">
        <v>43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162</v>
      </c>
      <c r="AT187" s="142" t="s">
        <v>157</v>
      </c>
      <c r="AU187" s="142" t="s">
        <v>86</v>
      </c>
      <c r="AY187" s="16" t="s">
        <v>155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86</v>
      </c>
      <c r="BK187" s="143">
        <f>ROUND(I187*H187,2)</f>
        <v>0</v>
      </c>
      <c r="BL187" s="16" t="s">
        <v>162</v>
      </c>
      <c r="BM187" s="142" t="s">
        <v>244</v>
      </c>
    </row>
    <row r="188" spans="2:65" s="1" customFormat="1" ht="19.5">
      <c r="B188" s="31"/>
      <c r="D188" s="144" t="s">
        <v>163</v>
      </c>
      <c r="F188" s="145" t="s">
        <v>263</v>
      </c>
      <c r="I188" s="146"/>
      <c r="L188" s="31"/>
      <c r="M188" s="147"/>
      <c r="T188" s="55"/>
      <c r="AT188" s="16" t="s">
        <v>163</v>
      </c>
      <c r="AU188" s="16" t="s">
        <v>86</v>
      </c>
    </row>
    <row r="189" spans="2:65" s="1" customFormat="1" ht="11.25">
      <c r="B189" s="31"/>
      <c r="D189" s="148" t="s">
        <v>165</v>
      </c>
      <c r="F189" s="149" t="s">
        <v>265</v>
      </c>
      <c r="I189" s="146"/>
      <c r="L189" s="31"/>
      <c r="M189" s="147"/>
      <c r="T189" s="55"/>
      <c r="AT189" s="16" t="s">
        <v>165</v>
      </c>
      <c r="AU189" s="16" t="s">
        <v>86</v>
      </c>
    </row>
    <row r="190" spans="2:65" s="12" customFormat="1" ht="11.25">
      <c r="B190" s="150"/>
      <c r="D190" s="144" t="s">
        <v>167</v>
      </c>
      <c r="E190" s="151" t="s">
        <v>1</v>
      </c>
      <c r="F190" s="152" t="s">
        <v>485</v>
      </c>
      <c r="H190" s="153">
        <v>147.63999999999999</v>
      </c>
      <c r="I190" s="154"/>
      <c r="L190" s="150"/>
      <c r="M190" s="155"/>
      <c r="T190" s="156"/>
      <c r="AT190" s="151" t="s">
        <v>167</v>
      </c>
      <c r="AU190" s="151" t="s">
        <v>86</v>
      </c>
      <c r="AV190" s="12" t="s">
        <v>88</v>
      </c>
      <c r="AW190" s="12" t="s">
        <v>34</v>
      </c>
      <c r="AX190" s="12" t="s">
        <v>78</v>
      </c>
      <c r="AY190" s="151" t="s">
        <v>155</v>
      </c>
    </row>
    <row r="191" spans="2:65" s="13" customFormat="1" ht="11.25">
      <c r="B191" s="157"/>
      <c r="D191" s="144" t="s">
        <v>167</v>
      </c>
      <c r="E191" s="158" t="s">
        <v>1</v>
      </c>
      <c r="F191" s="159" t="s">
        <v>169</v>
      </c>
      <c r="H191" s="160">
        <v>147.63999999999999</v>
      </c>
      <c r="I191" s="161"/>
      <c r="L191" s="157"/>
      <c r="M191" s="162"/>
      <c r="T191" s="163"/>
      <c r="AT191" s="158" t="s">
        <v>167</v>
      </c>
      <c r="AU191" s="158" t="s">
        <v>86</v>
      </c>
      <c r="AV191" s="13" t="s">
        <v>162</v>
      </c>
      <c r="AW191" s="13" t="s">
        <v>34</v>
      </c>
      <c r="AX191" s="13" t="s">
        <v>86</v>
      </c>
      <c r="AY191" s="158" t="s">
        <v>155</v>
      </c>
    </row>
    <row r="192" spans="2:65" s="1" customFormat="1" ht="24.2" customHeight="1">
      <c r="B192" s="31"/>
      <c r="C192" s="164" t="s">
        <v>247</v>
      </c>
      <c r="D192" s="164" t="s">
        <v>207</v>
      </c>
      <c r="E192" s="165" t="s">
        <v>272</v>
      </c>
      <c r="F192" s="166" t="s">
        <v>273</v>
      </c>
      <c r="G192" s="167" t="s">
        <v>160</v>
      </c>
      <c r="H192" s="168">
        <v>147.63999999999999</v>
      </c>
      <c r="I192" s="169"/>
      <c r="J192" s="170">
        <f>ROUND(I192*H192,2)</f>
        <v>0</v>
      </c>
      <c r="K192" s="166" t="s">
        <v>445</v>
      </c>
      <c r="L192" s="171"/>
      <c r="M192" s="172" t="s">
        <v>1</v>
      </c>
      <c r="N192" s="173" t="s">
        <v>43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183</v>
      </c>
      <c r="AT192" s="142" t="s">
        <v>207</v>
      </c>
      <c r="AU192" s="142" t="s">
        <v>86</v>
      </c>
      <c r="AY192" s="16" t="s">
        <v>155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86</v>
      </c>
      <c r="BK192" s="143">
        <f>ROUND(I192*H192,2)</f>
        <v>0</v>
      </c>
      <c r="BL192" s="16" t="s">
        <v>162</v>
      </c>
      <c r="BM192" s="142" t="s">
        <v>250</v>
      </c>
    </row>
    <row r="193" spans="2:65" s="1" customFormat="1" ht="11.25">
      <c r="B193" s="31"/>
      <c r="D193" s="144" t="s">
        <v>163</v>
      </c>
      <c r="F193" s="145" t="s">
        <v>273</v>
      </c>
      <c r="I193" s="146"/>
      <c r="L193" s="31"/>
      <c r="M193" s="147"/>
      <c r="T193" s="55"/>
      <c r="AT193" s="16" t="s">
        <v>163</v>
      </c>
      <c r="AU193" s="16" t="s">
        <v>86</v>
      </c>
    </row>
    <row r="194" spans="2:65" s="12" customFormat="1" ht="11.25">
      <c r="B194" s="150"/>
      <c r="D194" s="144" t="s">
        <v>167</v>
      </c>
      <c r="E194" s="151" t="s">
        <v>1</v>
      </c>
      <c r="F194" s="152" t="s">
        <v>485</v>
      </c>
      <c r="H194" s="153">
        <v>147.63999999999999</v>
      </c>
      <c r="I194" s="154"/>
      <c r="L194" s="150"/>
      <c r="M194" s="155"/>
      <c r="T194" s="156"/>
      <c r="AT194" s="151" t="s">
        <v>167</v>
      </c>
      <c r="AU194" s="151" t="s">
        <v>86</v>
      </c>
      <c r="AV194" s="12" t="s">
        <v>88</v>
      </c>
      <c r="AW194" s="12" t="s">
        <v>34</v>
      </c>
      <c r="AX194" s="12" t="s">
        <v>78</v>
      </c>
      <c r="AY194" s="151" t="s">
        <v>155</v>
      </c>
    </row>
    <row r="195" spans="2:65" s="14" customFormat="1" ht="11.25">
      <c r="B195" s="174"/>
      <c r="D195" s="144" t="s">
        <v>167</v>
      </c>
      <c r="E195" s="175" t="s">
        <v>1</v>
      </c>
      <c r="F195" s="176" t="s">
        <v>486</v>
      </c>
      <c r="H195" s="175" t="s">
        <v>1</v>
      </c>
      <c r="I195" s="177"/>
      <c r="L195" s="174"/>
      <c r="M195" s="178"/>
      <c r="T195" s="179"/>
      <c r="AT195" s="175" t="s">
        <v>167</v>
      </c>
      <c r="AU195" s="175" t="s">
        <v>86</v>
      </c>
      <c r="AV195" s="14" t="s">
        <v>86</v>
      </c>
      <c r="AW195" s="14" t="s">
        <v>34</v>
      </c>
      <c r="AX195" s="14" t="s">
        <v>78</v>
      </c>
      <c r="AY195" s="175" t="s">
        <v>155</v>
      </c>
    </row>
    <row r="196" spans="2:65" s="13" customFormat="1" ht="11.25">
      <c r="B196" s="157"/>
      <c r="D196" s="144" t="s">
        <v>167</v>
      </c>
      <c r="E196" s="158" t="s">
        <v>1</v>
      </c>
      <c r="F196" s="159" t="s">
        <v>169</v>
      </c>
      <c r="H196" s="160">
        <v>147.63999999999999</v>
      </c>
      <c r="I196" s="161"/>
      <c r="L196" s="157"/>
      <c r="M196" s="162"/>
      <c r="T196" s="163"/>
      <c r="AT196" s="158" t="s">
        <v>167</v>
      </c>
      <c r="AU196" s="158" t="s">
        <v>86</v>
      </c>
      <c r="AV196" s="13" t="s">
        <v>162</v>
      </c>
      <c r="AW196" s="13" t="s">
        <v>34</v>
      </c>
      <c r="AX196" s="13" t="s">
        <v>86</v>
      </c>
      <c r="AY196" s="158" t="s">
        <v>155</v>
      </c>
    </row>
    <row r="197" spans="2:65" s="11" customFormat="1" ht="25.9" customHeight="1">
      <c r="B197" s="119"/>
      <c r="D197" s="120" t="s">
        <v>77</v>
      </c>
      <c r="E197" s="121" t="s">
        <v>213</v>
      </c>
      <c r="F197" s="121" t="s">
        <v>287</v>
      </c>
      <c r="I197" s="122"/>
      <c r="J197" s="123">
        <f>BK197</f>
        <v>0</v>
      </c>
      <c r="L197" s="119"/>
      <c r="M197" s="124"/>
      <c r="P197" s="125">
        <f>SUM(P198:P215)</f>
        <v>0</v>
      </c>
      <c r="R197" s="125">
        <f>SUM(R198:R215)</f>
        <v>0</v>
      </c>
      <c r="T197" s="126">
        <f>SUM(T198:T215)</f>
        <v>0</v>
      </c>
      <c r="AR197" s="120" t="s">
        <v>86</v>
      </c>
      <c r="AT197" s="127" t="s">
        <v>77</v>
      </c>
      <c r="AU197" s="127" t="s">
        <v>78</v>
      </c>
      <c r="AY197" s="120" t="s">
        <v>155</v>
      </c>
      <c r="BK197" s="128">
        <f>SUM(BK198:BK215)</f>
        <v>0</v>
      </c>
    </row>
    <row r="198" spans="2:65" s="1" customFormat="1" ht="24.2" customHeight="1">
      <c r="B198" s="31"/>
      <c r="C198" s="131" t="s">
        <v>211</v>
      </c>
      <c r="D198" s="131" t="s">
        <v>157</v>
      </c>
      <c r="E198" s="132" t="s">
        <v>308</v>
      </c>
      <c r="F198" s="133" t="s">
        <v>309</v>
      </c>
      <c r="G198" s="134" t="s">
        <v>189</v>
      </c>
      <c r="H198" s="135">
        <v>197.66</v>
      </c>
      <c r="I198" s="136"/>
      <c r="J198" s="137">
        <f>ROUND(I198*H198,2)</f>
        <v>0</v>
      </c>
      <c r="K198" s="133" t="s">
        <v>161</v>
      </c>
      <c r="L198" s="31"/>
      <c r="M198" s="138" t="s">
        <v>1</v>
      </c>
      <c r="N198" s="139" t="s">
        <v>43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162</v>
      </c>
      <c r="AT198" s="142" t="s">
        <v>157</v>
      </c>
      <c r="AU198" s="142" t="s">
        <v>86</v>
      </c>
      <c r="AY198" s="16" t="s">
        <v>155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86</v>
      </c>
      <c r="BK198" s="143">
        <f>ROUND(I198*H198,2)</f>
        <v>0</v>
      </c>
      <c r="BL198" s="16" t="s">
        <v>162</v>
      </c>
      <c r="BM198" s="142" t="s">
        <v>257</v>
      </c>
    </row>
    <row r="199" spans="2:65" s="1" customFormat="1" ht="19.5">
      <c r="B199" s="31"/>
      <c r="D199" s="144" t="s">
        <v>163</v>
      </c>
      <c r="F199" s="145" t="s">
        <v>309</v>
      </c>
      <c r="I199" s="146"/>
      <c r="L199" s="31"/>
      <c r="M199" s="147"/>
      <c r="T199" s="55"/>
      <c r="AT199" s="16" t="s">
        <v>163</v>
      </c>
      <c r="AU199" s="16" t="s">
        <v>86</v>
      </c>
    </row>
    <row r="200" spans="2:65" s="1" customFormat="1" ht="11.25">
      <c r="B200" s="31"/>
      <c r="D200" s="148" t="s">
        <v>165</v>
      </c>
      <c r="F200" s="149" t="s">
        <v>311</v>
      </c>
      <c r="I200" s="146"/>
      <c r="L200" s="31"/>
      <c r="M200" s="147"/>
      <c r="T200" s="55"/>
      <c r="AT200" s="16" t="s">
        <v>165</v>
      </c>
      <c r="AU200" s="16" t="s">
        <v>86</v>
      </c>
    </row>
    <row r="201" spans="2:65" s="12" customFormat="1" ht="11.25">
      <c r="B201" s="150"/>
      <c r="D201" s="144" t="s">
        <v>167</v>
      </c>
      <c r="E201" s="151" t="s">
        <v>1</v>
      </c>
      <c r="F201" s="152" t="s">
        <v>487</v>
      </c>
      <c r="H201" s="153">
        <v>197.66</v>
      </c>
      <c r="I201" s="154"/>
      <c r="L201" s="150"/>
      <c r="M201" s="155"/>
      <c r="T201" s="156"/>
      <c r="AT201" s="151" t="s">
        <v>167</v>
      </c>
      <c r="AU201" s="151" t="s">
        <v>86</v>
      </c>
      <c r="AV201" s="12" t="s">
        <v>88</v>
      </c>
      <c r="AW201" s="12" t="s">
        <v>34</v>
      </c>
      <c r="AX201" s="12" t="s">
        <v>78</v>
      </c>
      <c r="AY201" s="151" t="s">
        <v>155</v>
      </c>
    </row>
    <row r="202" spans="2:65" s="14" customFormat="1" ht="11.25">
      <c r="B202" s="174"/>
      <c r="D202" s="144" t="s">
        <v>167</v>
      </c>
      <c r="E202" s="175" t="s">
        <v>1</v>
      </c>
      <c r="F202" s="176" t="s">
        <v>405</v>
      </c>
      <c r="H202" s="175" t="s">
        <v>1</v>
      </c>
      <c r="I202" s="177"/>
      <c r="L202" s="174"/>
      <c r="M202" s="178"/>
      <c r="T202" s="179"/>
      <c r="AT202" s="175" t="s">
        <v>167</v>
      </c>
      <c r="AU202" s="175" t="s">
        <v>86</v>
      </c>
      <c r="AV202" s="14" t="s">
        <v>86</v>
      </c>
      <c r="AW202" s="14" t="s">
        <v>34</v>
      </c>
      <c r="AX202" s="14" t="s">
        <v>78</v>
      </c>
      <c r="AY202" s="175" t="s">
        <v>155</v>
      </c>
    </row>
    <row r="203" spans="2:65" s="14" customFormat="1" ht="33.75">
      <c r="B203" s="174"/>
      <c r="D203" s="144" t="s">
        <v>167</v>
      </c>
      <c r="E203" s="175" t="s">
        <v>1</v>
      </c>
      <c r="F203" s="176" t="s">
        <v>406</v>
      </c>
      <c r="H203" s="175" t="s">
        <v>1</v>
      </c>
      <c r="I203" s="177"/>
      <c r="L203" s="174"/>
      <c r="M203" s="178"/>
      <c r="T203" s="179"/>
      <c r="AT203" s="175" t="s">
        <v>167</v>
      </c>
      <c r="AU203" s="175" t="s">
        <v>86</v>
      </c>
      <c r="AV203" s="14" t="s">
        <v>86</v>
      </c>
      <c r="AW203" s="14" t="s">
        <v>34</v>
      </c>
      <c r="AX203" s="14" t="s">
        <v>78</v>
      </c>
      <c r="AY203" s="175" t="s">
        <v>155</v>
      </c>
    </row>
    <row r="204" spans="2:65" s="14" customFormat="1" ht="11.25">
      <c r="B204" s="174"/>
      <c r="D204" s="144" t="s">
        <v>167</v>
      </c>
      <c r="E204" s="175" t="s">
        <v>1</v>
      </c>
      <c r="F204" s="176" t="s">
        <v>488</v>
      </c>
      <c r="H204" s="175" t="s">
        <v>1</v>
      </c>
      <c r="I204" s="177"/>
      <c r="L204" s="174"/>
      <c r="M204" s="178"/>
      <c r="T204" s="179"/>
      <c r="AT204" s="175" t="s">
        <v>167</v>
      </c>
      <c r="AU204" s="175" t="s">
        <v>86</v>
      </c>
      <c r="AV204" s="14" t="s">
        <v>86</v>
      </c>
      <c r="AW204" s="14" t="s">
        <v>34</v>
      </c>
      <c r="AX204" s="14" t="s">
        <v>78</v>
      </c>
      <c r="AY204" s="175" t="s">
        <v>155</v>
      </c>
    </row>
    <row r="205" spans="2:65" s="13" customFormat="1" ht="11.25">
      <c r="B205" s="157"/>
      <c r="D205" s="144" t="s">
        <v>167</v>
      </c>
      <c r="E205" s="158" t="s">
        <v>1</v>
      </c>
      <c r="F205" s="159" t="s">
        <v>169</v>
      </c>
      <c r="H205" s="160">
        <v>197.66</v>
      </c>
      <c r="I205" s="161"/>
      <c r="L205" s="157"/>
      <c r="M205" s="162"/>
      <c r="T205" s="163"/>
      <c r="AT205" s="158" t="s">
        <v>167</v>
      </c>
      <c r="AU205" s="158" t="s">
        <v>86</v>
      </c>
      <c r="AV205" s="13" t="s">
        <v>162</v>
      </c>
      <c r="AW205" s="13" t="s">
        <v>34</v>
      </c>
      <c r="AX205" s="13" t="s">
        <v>86</v>
      </c>
      <c r="AY205" s="158" t="s">
        <v>155</v>
      </c>
    </row>
    <row r="206" spans="2:65" s="1" customFormat="1" ht="24.2" customHeight="1">
      <c r="B206" s="31"/>
      <c r="C206" s="131" t="s">
        <v>258</v>
      </c>
      <c r="D206" s="131" t="s">
        <v>157</v>
      </c>
      <c r="E206" s="132" t="s">
        <v>289</v>
      </c>
      <c r="F206" s="133" t="s">
        <v>290</v>
      </c>
      <c r="G206" s="134" t="s">
        <v>189</v>
      </c>
      <c r="H206" s="135">
        <v>99</v>
      </c>
      <c r="I206" s="136"/>
      <c r="J206" s="137">
        <f>ROUND(I206*H206,2)</f>
        <v>0</v>
      </c>
      <c r="K206" s="133" t="s">
        <v>161</v>
      </c>
      <c r="L206" s="31"/>
      <c r="M206" s="138" t="s">
        <v>1</v>
      </c>
      <c r="N206" s="139" t="s">
        <v>43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162</v>
      </c>
      <c r="AT206" s="142" t="s">
        <v>157</v>
      </c>
      <c r="AU206" s="142" t="s">
        <v>86</v>
      </c>
      <c r="AY206" s="16" t="s">
        <v>155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86</v>
      </c>
      <c r="BK206" s="143">
        <f>ROUND(I206*H206,2)</f>
        <v>0</v>
      </c>
      <c r="BL206" s="16" t="s">
        <v>162</v>
      </c>
      <c r="BM206" s="142" t="s">
        <v>261</v>
      </c>
    </row>
    <row r="207" spans="2:65" s="1" customFormat="1" ht="19.5">
      <c r="B207" s="31"/>
      <c r="D207" s="144" t="s">
        <v>163</v>
      </c>
      <c r="F207" s="145" t="s">
        <v>290</v>
      </c>
      <c r="I207" s="146"/>
      <c r="L207" s="31"/>
      <c r="M207" s="147"/>
      <c r="T207" s="55"/>
      <c r="AT207" s="16" t="s">
        <v>163</v>
      </c>
      <c r="AU207" s="16" t="s">
        <v>86</v>
      </c>
    </row>
    <row r="208" spans="2:65" s="1" customFormat="1" ht="11.25">
      <c r="B208" s="31"/>
      <c r="D208" s="148" t="s">
        <v>165</v>
      </c>
      <c r="F208" s="149" t="s">
        <v>292</v>
      </c>
      <c r="I208" s="146"/>
      <c r="L208" s="31"/>
      <c r="M208" s="147"/>
      <c r="T208" s="55"/>
      <c r="AT208" s="16" t="s">
        <v>165</v>
      </c>
      <c r="AU208" s="16" t="s">
        <v>86</v>
      </c>
    </row>
    <row r="209" spans="2:65" s="12" customFormat="1" ht="11.25">
      <c r="B209" s="150"/>
      <c r="D209" s="144" t="s">
        <v>167</v>
      </c>
      <c r="E209" s="151" t="s">
        <v>1</v>
      </c>
      <c r="F209" s="152" t="s">
        <v>489</v>
      </c>
      <c r="H209" s="153">
        <v>99</v>
      </c>
      <c r="I209" s="154"/>
      <c r="L209" s="150"/>
      <c r="M209" s="155"/>
      <c r="T209" s="156"/>
      <c r="AT209" s="151" t="s">
        <v>167</v>
      </c>
      <c r="AU209" s="151" t="s">
        <v>86</v>
      </c>
      <c r="AV209" s="12" t="s">
        <v>88</v>
      </c>
      <c r="AW209" s="12" t="s">
        <v>34</v>
      </c>
      <c r="AX209" s="12" t="s">
        <v>78</v>
      </c>
      <c r="AY209" s="151" t="s">
        <v>155</v>
      </c>
    </row>
    <row r="210" spans="2:65" s="13" customFormat="1" ht="11.25">
      <c r="B210" s="157"/>
      <c r="D210" s="144" t="s">
        <v>167</v>
      </c>
      <c r="E210" s="158" t="s">
        <v>1</v>
      </c>
      <c r="F210" s="159" t="s">
        <v>169</v>
      </c>
      <c r="H210" s="160">
        <v>99</v>
      </c>
      <c r="I210" s="161"/>
      <c r="L210" s="157"/>
      <c r="M210" s="162"/>
      <c r="T210" s="163"/>
      <c r="AT210" s="158" t="s">
        <v>167</v>
      </c>
      <c r="AU210" s="158" t="s">
        <v>86</v>
      </c>
      <c r="AV210" s="13" t="s">
        <v>162</v>
      </c>
      <c r="AW210" s="13" t="s">
        <v>34</v>
      </c>
      <c r="AX210" s="13" t="s">
        <v>86</v>
      </c>
      <c r="AY210" s="158" t="s">
        <v>155</v>
      </c>
    </row>
    <row r="211" spans="2:65" s="1" customFormat="1" ht="66.75" customHeight="1">
      <c r="B211" s="31"/>
      <c r="C211" s="131" t="s">
        <v>216</v>
      </c>
      <c r="D211" s="131" t="s">
        <v>157</v>
      </c>
      <c r="E211" s="132" t="s">
        <v>317</v>
      </c>
      <c r="F211" s="133" t="s">
        <v>318</v>
      </c>
      <c r="G211" s="134" t="s">
        <v>189</v>
      </c>
      <c r="H211" s="135">
        <v>191</v>
      </c>
      <c r="I211" s="136"/>
      <c r="J211" s="137">
        <f>ROUND(I211*H211,2)</f>
        <v>0</v>
      </c>
      <c r="K211" s="133" t="s">
        <v>161</v>
      </c>
      <c r="L211" s="31"/>
      <c r="M211" s="138" t="s">
        <v>1</v>
      </c>
      <c r="N211" s="139" t="s">
        <v>43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162</v>
      </c>
      <c r="AT211" s="142" t="s">
        <v>157</v>
      </c>
      <c r="AU211" s="142" t="s">
        <v>86</v>
      </c>
      <c r="AY211" s="16" t="s">
        <v>155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86</v>
      </c>
      <c r="BK211" s="143">
        <f>ROUND(I211*H211,2)</f>
        <v>0</v>
      </c>
      <c r="BL211" s="16" t="s">
        <v>162</v>
      </c>
      <c r="BM211" s="142" t="s">
        <v>264</v>
      </c>
    </row>
    <row r="212" spans="2:65" s="1" customFormat="1" ht="39">
      <c r="B212" s="31"/>
      <c r="D212" s="144" t="s">
        <v>163</v>
      </c>
      <c r="F212" s="145" t="s">
        <v>318</v>
      </c>
      <c r="I212" s="146"/>
      <c r="L212" s="31"/>
      <c r="M212" s="147"/>
      <c r="T212" s="55"/>
      <c r="AT212" s="16" t="s">
        <v>163</v>
      </c>
      <c r="AU212" s="16" t="s">
        <v>86</v>
      </c>
    </row>
    <row r="213" spans="2:65" s="1" customFormat="1" ht="11.25">
      <c r="B213" s="31"/>
      <c r="D213" s="148" t="s">
        <v>165</v>
      </c>
      <c r="F213" s="149" t="s">
        <v>320</v>
      </c>
      <c r="I213" s="146"/>
      <c r="L213" s="31"/>
      <c r="M213" s="147"/>
      <c r="T213" s="55"/>
      <c r="AT213" s="16" t="s">
        <v>165</v>
      </c>
      <c r="AU213" s="16" t="s">
        <v>86</v>
      </c>
    </row>
    <row r="214" spans="2:65" s="12" customFormat="1" ht="11.25">
      <c r="B214" s="150"/>
      <c r="D214" s="144" t="s">
        <v>167</v>
      </c>
      <c r="E214" s="151" t="s">
        <v>1</v>
      </c>
      <c r="F214" s="152" t="s">
        <v>481</v>
      </c>
      <c r="H214" s="153">
        <v>191</v>
      </c>
      <c r="I214" s="154"/>
      <c r="L214" s="150"/>
      <c r="M214" s="155"/>
      <c r="T214" s="156"/>
      <c r="AT214" s="151" t="s">
        <v>167</v>
      </c>
      <c r="AU214" s="151" t="s">
        <v>86</v>
      </c>
      <c r="AV214" s="12" t="s">
        <v>88</v>
      </c>
      <c r="AW214" s="12" t="s">
        <v>34</v>
      </c>
      <c r="AX214" s="12" t="s">
        <v>78</v>
      </c>
      <c r="AY214" s="151" t="s">
        <v>155</v>
      </c>
    </row>
    <row r="215" spans="2:65" s="13" customFormat="1" ht="11.25">
      <c r="B215" s="157"/>
      <c r="D215" s="144" t="s">
        <v>167</v>
      </c>
      <c r="E215" s="158" t="s">
        <v>1</v>
      </c>
      <c r="F215" s="159" t="s">
        <v>169</v>
      </c>
      <c r="H215" s="160">
        <v>191</v>
      </c>
      <c r="I215" s="161"/>
      <c r="L215" s="157"/>
      <c r="M215" s="162"/>
      <c r="T215" s="163"/>
      <c r="AT215" s="158" t="s">
        <v>167</v>
      </c>
      <c r="AU215" s="158" t="s">
        <v>86</v>
      </c>
      <c r="AV215" s="13" t="s">
        <v>162</v>
      </c>
      <c r="AW215" s="13" t="s">
        <v>34</v>
      </c>
      <c r="AX215" s="13" t="s">
        <v>86</v>
      </c>
      <c r="AY215" s="158" t="s">
        <v>155</v>
      </c>
    </row>
    <row r="216" spans="2:65" s="11" customFormat="1" ht="25.9" customHeight="1">
      <c r="B216" s="119"/>
      <c r="D216" s="120" t="s">
        <v>77</v>
      </c>
      <c r="E216" s="121" t="s">
        <v>322</v>
      </c>
      <c r="F216" s="121" t="s">
        <v>323</v>
      </c>
      <c r="I216" s="122"/>
      <c r="J216" s="123">
        <f>BK216</f>
        <v>0</v>
      </c>
      <c r="L216" s="119"/>
      <c r="M216" s="124"/>
      <c r="P216" s="125">
        <f>SUM(P217:P266)</f>
        <v>0</v>
      </c>
      <c r="R216" s="125">
        <f>SUM(R217:R266)</f>
        <v>0</v>
      </c>
      <c r="T216" s="126">
        <f>SUM(T217:T266)</f>
        <v>0</v>
      </c>
      <c r="AR216" s="120" t="s">
        <v>86</v>
      </c>
      <c r="AT216" s="127" t="s">
        <v>77</v>
      </c>
      <c r="AU216" s="127" t="s">
        <v>78</v>
      </c>
      <c r="AY216" s="120" t="s">
        <v>155</v>
      </c>
      <c r="BK216" s="128">
        <f>SUM(BK217:BK266)</f>
        <v>0</v>
      </c>
    </row>
    <row r="217" spans="2:65" s="1" customFormat="1" ht="33" customHeight="1">
      <c r="B217" s="31"/>
      <c r="C217" s="131" t="s">
        <v>271</v>
      </c>
      <c r="D217" s="131" t="s">
        <v>157</v>
      </c>
      <c r="E217" s="132" t="s">
        <v>324</v>
      </c>
      <c r="F217" s="133" t="s">
        <v>325</v>
      </c>
      <c r="G217" s="134" t="s">
        <v>210</v>
      </c>
      <c r="H217" s="135">
        <v>103.934</v>
      </c>
      <c r="I217" s="136"/>
      <c r="J217" s="137">
        <f>ROUND(I217*H217,2)</f>
        <v>0</v>
      </c>
      <c r="K217" s="133" t="s">
        <v>161</v>
      </c>
      <c r="L217" s="31"/>
      <c r="M217" s="138" t="s">
        <v>1</v>
      </c>
      <c r="N217" s="139" t="s">
        <v>43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162</v>
      </c>
      <c r="AT217" s="142" t="s">
        <v>157</v>
      </c>
      <c r="AU217" s="142" t="s">
        <v>86</v>
      </c>
      <c r="AY217" s="16" t="s">
        <v>155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86</v>
      </c>
      <c r="BK217" s="143">
        <f>ROUND(I217*H217,2)</f>
        <v>0</v>
      </c>
      <c r="BL217" s="16" t="s">
        <v>162</v>
      </c>
      <c r="BM217" s="142" t="s">
        <v>274</v>
      </c>
    </row>
    <row r="218" spans="2:65" s="1" customFormat="1" ht="19.5">
      <c r="B218" s="31"/>
      <c r="D218" s="144" t="s">
        <v>163</v>
      </c>
      <c r="F218" s="145" t="s">
        <v>325</v>
      </c>
      <c r="I218" s="146"/>
      <c r="L218" s="31"/>
      <c r="M218" s="147"/>
      <c r="T218" s="55"/>
      <c r="AT218" s="16" t="s">
        <v>163</v>
      </c>
      <c r="AU218" s="16" t="s">
        <v>86</v>
      </c>
    </row>
    <row r="219" spans="2:65" s="1" customFormat="1" ht="11.25">
      <c r="B219" s="31"/>
      <c r="D219" s="148" t="s">
        <v>165</v>
      </c>
      <c r="F219" s="149" t="s">
        <v>327</v>
      </c>
      <c r="I219" s="146"/>
      <c r="L219" s="31"/>
      <c r="M219" s="147"/>
      <c r="T219" s="55"/>
      <c r="AT219" s="16" t="s">
        <v>165</v>
      </c>
      <c r="AU219" s="16" t="s">
        <v>86</v>
      </c>
    </row>
    <row r="220" spans="2:65" s="12" customFormat="1" ht="11.25">
      <c r="B220" s="150"/>
      <c r="D220" s="144" t="s">
        <v>167</v>
      </c>
      <c r="E220" s="151" t="s">
        <v>1</v>
      </c>
      <c r="F220" s="152" t="s">
        <v>490</v>
      </c>
      <c r="H220" s="153">
        <v>90.108000000000004</v>
      </c>
      <c r="I220" s="154"/>
      <c r="L220" s="150"/>
      <c r="M220" s="155"/>
      <c r="T220" s="156"/>
      <c r="AT220" s="151" t="s">
        <v>167</v>
      </c>
      <c r="AU220" s="151" t="s">
        <v>86</v>
      </c>
      <c r="AV220" s="12" t="s">
        <v>88</v>
      </c>
      <c r="AW220" s="12" t="s">
        <v>34</v>
      </c>
      <c r="AX220" s="12" t="s">
        <v>78</v>
      </c>
      <c r="AY220" s="151" t="s">
        <v>155</v>
      </c>
    </row>
    <row r="221" spans="2:65" s="12" customFormat="1" ht="11.25">
      <c r="B221" s="150"/>
      <c r="D221" s="144" t="s">
        <v>167</v>
      </c>
      <c r="E221" s="151" t="s">
        <v>1</v>
      </c>
      <c r="F221" s="152" t="s">
        <v>491</v>
      </c>
      <c r="H221" s="153">
        <v>0.75</v>
      </c>
      <c r="I221" s="154"/>
      <c r="L221" s="150"/>
      <c r="M221" s="155"/>
      <c r="T221" s="156"/>
      <c r="AT221" s="151" t="s">
        <v>167</v>
      </c>
      <c r="AU221" s="151" t="s">
        <v>86</v>
      </c>
      <c r="AV221" s="12" t="s">
        <v>88</v>
      </c>
      <c r="AW221" s="12" t="s">
        <v>34</v>
      </c>
      <c r="AX221" s="12" t="s">
        <v>78</v>
      </c>
      <c r="AY221" s="151" t="s">
        <v>155</v>
      </c>
    </row>
    <row r="222" spans="2:65" s="12" customFormat="1" ht="22.5">
      <c r="B222" s="150"/>
      <c r="D222" s="144" t="s">
        <v>167</v>
      </c>
      <c r="E222" s="151" t="s">
        <v>1</v>
      </c>
      <c r="F222" s="152" t="s">
        <v>492</v>
      </c>
      <c r="H222" s="153">
        <v>1.423</v>
      </c>
      <c r="I222" s="154"/>
      <c r="L222" s="150"/>
      <c r="M222" s="155"/>
      <c r="T222" s="156"/>
      <c r="AT222" s="151" t="s">
        <v>167</v>
      </c>
      <c r="AU222" s="151" t="s">
        <v>86</v>
      </c>
      <c r="AV222" s="12" t="s">
        <v>88</v>
      </c>
      <c r="AW222" s="12" t="s">
        <v>34</v>
      </c>
      <c r="AX222" s="12" t="s">
        <v>78</v>
      </c>
      <c r="AY222" s="151" t="s">
        <v>155</v>
      </c>
    </row>
    <row r="223" spans="2:65" s="12" customFormat="1" ht="11.25">
      <c r="B223" s="150"/>
      <c r="D223" s="144" t="s">
        <v>167</v>
      </c>
      <c r="E223" s="151" t="s">
        <v>1</v>
      </c>
      <c r="F223" s="152" t="s">
        <v>493</v>
      </c>
      <c r="H223" s="153">
        <v>7.4249999999999998</v>
      </c>
      <c r="I223" s="154"/>
      <c r="L223" s="150"/>
      <c r="M223" s="155"/>
      <c r="T223" s="156"/>
      <c r="AT223" s="151" t="s">
        <v>167</v>
      </c>
      <c r="AU223" s="151" t="s">
        <v>86</v>
      </c>
      <c r="AV223" s="12" t="s">
        <v>88</v>
      </c>
      <c r="AW223" s="12" t="s">
        <v>34</v>
      </c>
      <c r="AX223" s="12" t="s">
        <v>78</v>
      </c>
      <c r="AY223" s="151" t="s">
        <v>155</v>
      </c>
    </row>
    <row r="224" spans="2:65" s="12" customFormat="1" ht="22.5">
      <c r="B224" s="150"/>
      <c r="D224" s="144" t="s">
        <v>167</v>
      </c>
      <c r="E224" s="151" t="s">
        <v>1</v>
      </c>
      <c r="F224" s="152" t="s">
        <v>494</v>
      </c>
      <c r="H224" s="153">
        <v>4.2279999999999998</v>
      </c>
      <c r="I224" s="154"/>
      <c r="L224" s="150"/>
      <c r="M224" s="155"/>
      <c r="T224" s="156"/>
      <c r="AT224" s="151" t="s">
        <v>167</v>
      </c>
      <c r="AU224" s="151" t="s">
        <v>86</v>
      </c>
      <c r="AV224" s="12" t="s">
        <v>88</v>
      </c>
      <c r="AW224" s="12" t="s">
        <v>34</v>
      </c>
      <c r="AX224" s="12" t="s">
        <v>78</v>
      </c>
      <c r="AY224" s="151" t="s">
        <v>155</v>
      </c>
    </row>
    <row r="225" spans="2:65" s="13" customFormat="1" ht="11.25">
      <c r="B225" s="157"/>
      <c r="D225" s="144" t="s">
        <v>167</v>
      </c>
      <c r="E225" s="158" t="s">
        <v>1</v>
      </c>
      <c r="F225" s="159" t="s">
        <v>169</v>
      </c>
      <c r="H225" s="160">
        <v>103.934</v>
      </c>
      <c r="I225" s="161"/>
      <c r="L225" s="157"/>
      <c r="M225" s="162"/>
      <c r="T225" s="163"/>
      <c r="AT225" s="158" t="s">
        <v>167</v>
      </c>
      <c r="AU225" s="158" t="s">
        <v>86</v>
      </c>
      <c r="AV225" s="13" t="s">
        <v>162</v>
      </c>
      <c r="AW225" s="13" t="s">
        <v>34</v>
      </c>
      <c r="AX225" s="13" t="s">
        <v>86</v>
      </c>
      <c r="AY225" s="158" t="s">
        <v>155</v>
      </c>
    </row>
    <row r="226" spans="2:65" s="1" customFormat="1" ht="44.25" customHeight="1">
      <c r="B226" s="31"/>
      <c r="C226" s="131" t="s">
        <v>222</v>
      </c>
      <c r="D226" s="131" t="s">
        <v>157</v>
      </c>
      <c r="E226" s="132" t="s">
        <v>334</v>
      </c>
      <c r="F226" s="133" t="s">
        <v>335</v>
      </c>
      <c r="G226" s="134" t="s">
        <v>210</v>
      </c>
      <c r="H226" s="135">
        <v>1395.884</v>
      </c>
      <c r="I226" s="136"/>
      <c r="J226" s="137">
        <f>ROUND(I226*H226,2)</f>
        <v>0</v>
      </c>
      <c r="K226" s="133" t="s">
        <v>161</v>
      </c>
      <c r="L226" s="31"/>
      <c r="M226" s="138" t="s">
        <v>1</v>
      </c>
      <c r="N226" s="139" t="s">
        <v>43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162</v>
      </c>
      <c r="AT226" s="142" t="s">
        <v>157</v>
      </c>
      <c r="AU226" s="142" t="s">
        <v>86</v>
      </c>
      <c r="AY226" s="16" t="s">
        <v>155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86</v>
      </c>
      <c r="BK226" s="143">
        <f>ROUND(I226*H226,2)</f>
        <v>0</v>
      </c>
      <c r="BL226" s="16" t="s">
        <v>162</v>
      </c>
      <c r="BM226" s="142" t="s">
        <v>278</v>
      </c>
    </row>
    <row r="227" spans="2:65" s="1" customFormat="1" ht="29.25">
      <c r="B227" s="31"/>
      <c r="D227" s="144" t="s">
        <v>163</v>
      </c>
      <c r="F227" s="145" t="s">
        <v>335</v>
      </c>
      <c r="I227" s="146"/>
      <c r="L227" s="31"/>
      <c r="M227" s="147"/>
      <c r="T227" s="55"/>
      <c r="AT227" s="16" t="s">
        <v>163</v>
      </c>
      <c r="AU227" s="16" t="s">
        <v>86</v>
      </c>
    </row>
    <row r="228" spans="2:65" s="1" customFormat="1" ht="11.25">
      <c r="B228" s="31"/>
      <c r="D228" s="148" t="s">
        <v>165</v>
      </c>
      <c r="F228" s="149" t="s">
        <v>337</v>
      </c>
      <c r="I228" s="146"/>
      <c r="L228" s="31"/>
      <c r="M228" s="147"/>
      <c r="T228" s="55"/>
      <c r="AT228" s="16" t="s">
        <v>165</v>
      </c>
      <c r="AU228" s="16" t="s">
        <v>86</v>
      </c>
    </row>
    <row r="229" spans="2:65" s="12" customFormat="1" ht="11.25">
      <c r="B229" s="150"/>
      <c r="D229" s="144" t="s">
        <v>167</v>
      </c>
      <c r="E229" s="151" t="s">
        <v>1</v>
      </c>
      <c r="F229" s="152" t="s">
        <v>490</v>
      </c>
      <c r="H229" s="153">
        <v>90.108000000000004</v>
      </c>
      <c r="I229" s="154"/>
      <c r="L229" s="150"/>
      <c r="M229" s="155"/>
      <c r="T229" s="156"/>
      <c r="AT229" s="151" t="s">
        <v>167</v>
      </c>
      <c r="AU229" s="151" t="s">
        <v>86</v>
      </c>
      <c r="AV229" s="12" t="s">
        <v>88</v>
      </c>
      <c r="AW229" s="12" t="s">
        <v>34</v>
      </c>
      <c r="AX229" s="12" t="s">
        <v>78</v>
      </c>
      <c r="AY229" s="151" t="s">
        <v>155</v>
      </c>
    </row>
    <row r="230" spans="2:65" s="12" customFormat="1" ht="11.25">
      <c r="B230" s="150"/>
      <c r="D230" s="144" t="s">
        <v>167</v>
      </c>
      <c r="E230" s="151" t="s">
        <v>1</v>
      </c>
      <c r="F230" s="152" t="s">
        <v>491</v>
      </c>
      <c r="H230" s="153">
        <v>0.75</v>
      </c>
      <c r="I230" s="154"/>
      <c r="L230" s="150"/>
      <c r="M230" s="155"/>
      <c r="T230" s="156"/>
      <c r="AT230" s="151" t="s">
        <v>167</v>
      </c>
      <c r="AU230" s="151" t="s">
        <v>86</v>
      </c>
      <c r="AV230" s="12" t="s">
        <v>88</v>
      </c>
      <c r="AW230" s="12" t="s">
        <v>34</v>
      </c>
      <c r="AX230" s="12" t="s">
        <v>78</v>
      </c>
      <c r="AY230" s="151" t="s">
        <v>155</v>
      </c>
    </row>
    <row r="231" spans="2:65" s="12" customFormat="1" ht="22.5">
      <c r="B231" s="150"/>
      <c r="D231" s="144" t="s">
        <v>167</v>
      </c>
      <c r="E231" s="151" t="s">
        <v>1</v>
      </c>
      <c r="F231" s="152" t="s">
        <v>492</v>
      </c>
      <c r="H231" s="153">
        <v>1.423</v>
      </c>
      <c r="I231" s="154"/>
      <c r="L231" s="150"/>
      <c r="M231" s="155"/>
      <c r="T231" s="156"/>
      <c r="AT231" s="151" t="s">
        <v>167</v>
      </c>
      <c r="AU231" s="151" t="s">
        <v>86</v>
      </c>
      <c r="AV231" s="12" t="s">
        <v>88</v>
      </c>
      <c r="AW231" s="12" t="s">
        <v>34</v>
      </c>
      <c r="AX231" s="12" t="s">
        <v>78</v>
      </c>
      <c r="AY231" s="151" t="s">
        <v>155</v>
      </c>
    </row>
    <row r="232" spans="2:65" s="12" customFormat="1" ht="11.25">
      <c r="B232" s="150"/>
      <c r="D232" s="144" t="s">
        <v>167</v>
      </c>
      <c r="E232" s="151" t="s">
        <v>1</v>
      </c>
      <c r="F232" s="152" t="s">
        <v>493</v>
      </c>
      <c r="H232" s="153">
        <v>7.4249999999999998</v>
      </c>
      <c r="I232" s="154"/>
      <c r="L232" s="150"/>
      <c r="M232" s="155"/>
      <c r="T232" s="156"/>
      <c r="AT232" s="151" t="s">
        <v>167</v>
      </c>
      <c r="AU232" s="151" t="s">
        <v>86</v>
      </c>
      <c r="AV232" s="12" t="s">
        <v>88</v>
      </c>
      <c r="AW232" s="12" t="s">
        <v>34</v>
      </c>
      <c r="AX232" s="12" t="s">
        <v>78</v>
      </c>
      <c r="AY232" s="151" t="s">
        <v>155</v>
      </c>
    </row>
    <row r="233" spans="2:65" s="13" customFormat="1" ht="11.25">
      <c r="B233" s="157"/>
      <c r="D233" s="144" t="s">
        <v>167</v>
      </c>
      <c r="E233" s="158" t="s">
        <v>1</v>
      </c>
      <c r="F233" s="159" t="s">
        <v>169</v>
      </c>
      <c r="H233" s="160">
        <v>99.706000000000003</v>
      </c>
      <c r="I233" s="161"/>
      <c r="L233" s="157"/>
      <c r="M233" s="162"/>
      <c r="T233" s="163"/>
      <c r="AT233" s="158" t="s">
        <v>167</v>
      </c>
      <c r="AU233" s="158" t="s">
        <v>86</v>
      </c>
      <c r="AV233" s="13" t="s">
        <v>162</v>
      </c>
      <c r="AW233" s="13" t="s">
        <v>34</v>
      </c>
      <c r="AX233" s="13" t="s">
        <v>78</v>
      </c>
      <c r="AY233" s="158" t="s">
        <v>155</v>
      </c>
    </row>
    <row r="234" spans="2:65" s="12" customFormat="1" ht="11.25">
      <c r="B234" s="150"/>
      <c r="D234" s="144" t="s">
        <v>167</v>
      </c>
      <c r="E234" s="151" t="s">
        <v>1</v>
      </c>
      <c r="F234" s="152" t="s">
        <v>495</v>
      </c>
      <c r="H234" s="153">
        <v>1395.884</v>
      </c>
      <c r="I234" s="154"/>
      <c r="L234" s="150"/>
      <c r="M234" s="155"/>
      <c r="T234" s="156"/>
      <c r="AT234" s="151" t="s">
        <v>167</v>
      </c>
      <c r="AU234" s="151" t="s">
        <v>86</v>
      </c>
      <c r="AV234" s="12" t="s">
        <v>88</v>
      </c>
      <c r="AW234" s="12" t="s">
        <v>34</v>
      </c>
      <c r="AX234" s="12" t="s">
        <v>78</v>
      </c>
      <c r="AY234" s="151" t="s">
        <v>155</v>
      </c>
    </row>
    <row r="235" spans="2:65" s="13" customFormat="1" ht="11.25">
      <c r="B235" s="157"/>
      <c r="D235" s="144" t="s">
        <v>167</v>
      </c>
      <c r="E235" s="158" t="s">
        <v>1</v>
      </c>
      <c r="F235" s="159" t="s">
        <v>169</v>
      </c>
      <c r="H235" s="160">
        <v>1395.884</v>
      </c>
      <c r="I235" s="161"/>
      <c r="L235" s="157"/>
      <c r="M235" s="162"/>
      <c r="T235" s="163"/>
      <c r="AT235" s="158" t="s">
        <v>167</v>
      </c>
      <c r="AU235" s="158" t="s">
        <v>86</v>
      </c>
      <c r="AV235" s="13" t="s">
        <v>162</v>
      </c>
      <c r="AW235" s="13" t="s">
        <v>34</v>
      </c>
      <c r="AX235" s="13" t="s">
        <v>86</v>
      </c>
      <c r="AY235" s="158" t="s">
        <v>155</v>
      </c>
    </row>
    <row r="236" spans="2:65" s="1" customFormat="1" ht="44.25" customHeight="1">
      <c r="B236" s="31"/>
      <c r="C236" s="131" t="s">
        <v>7</v>
      </c>
      <c r="D236" s="131" t="s">
        <v>157</v>
      </c>
      <c r="E236" s="132" t="s">
        <v>339</v>
      </c>
      <c r="F236" s="133" t="s">
        <v>340</v>
      </c>
      <c r="G236" s="134" t="s">
        <v>210</v>
      </c>
      <c r="H236" s="135">
        <v>1.423</v>
      </c>
      <c r="I236" s="136"/>
      <c r="J236" s="137">
        <f>ROUND(I236*H236,2)</f>
        <v>0</v>
      </c>
      <c r="K236" s="133" t="s">
        <v>161</v>
      </c>
      <c r="L236" s="31"/>
      <c r="M236" s="138" t="s">
        <v>1</v>
      </c>
      <c r="N236" s="139" t="s">
        <v>43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162</v>
      </c>
      <c r="AT236" s="142" t="s">
        <v>157</v>
      </c>
      <c r="AU236" s="142" t="s">
        <v>86</v>
      </c>
      <c r="AY236" s="16" t="s">
        <v>155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86</v>
      </c>
      <c r="BK236" s="143">
        <f>ROUND(I236*H236,2)</f>
        <v>0</v>
      </c>
      <c r="BL236" s="16" t="s">
        <v>162</v>
      </c>
      <c r="BM236" s="142" t="s">
        <v>281</v>
      </c>
    </row>
    <row r="237" spans="2:65" s="1" customFormat="1" ht="29.25">
      <c r="B237" s="31"/>
      <c r="D237" s="144" t="s">
        <v>163</v>
      </c>
      <c r="F237" s="145" t="s">
        <v>340</v>
      </c>
      <c r="I237" s="146"/>
      <c r="L237" s="31"/>
      <c r="M237" s="147"/>
      <c r="T237" s="55"/>
      <c r="AT237" s="16" t="s">
        <v>163</v>
      </c>
      <c r="AU237" s="16" t="s">
        <v>86</v>
      </c>
    </row>
    <row r="238" spans="2:65" s="1" customFormat="1" ht="11.25">
      <c r="B238" s="31"/>
      <c r="D238" s="148" t="s">
        <v>165</v>
      </c>
      <c r="F238" s="149" t="s">
        <v>342</v>
      </c>
      <c r="I238" s="146"/>
      <c r="L238" s="31"/>
      <c r="M238" s="147"/>
      <c r="T238" s="55"/>
      <c r="AT238" s="16" t="s">
        <v>165</v>
      </c>
      <c r="AU238" s="16" t="s">
        <v>86</v>
      </c>
    </row>
    <row r="239" spans="2:65" s="12" customFormat="1" ht="22.5">
      <c r="B239" s="150"/>
      <c r="D239" s="144" t="s">
        <v>167</v>
      </c>
      <c r="E239" s="151" t="s">
        <v>1</v>
      </c>
      <c r="F239" s="152" t="s">
        <v>492</v>
      </c>
      <c r="H239" s="153">
        <v>1.423</v>
      </c>
      <c r="I239" s="154"/>
      <c r="L239" s="150"/>
      <c r="M239" s="155"/>
      <c r="T239" s="156"/>
      <c r="AT239" s="151" t="s">
        <v>167</v>
      </c>
      <c r="AU239" s="151" t="s">
        <v>86</v>
      </c>
      <c r="AV239" s="12" t="s">
        <v>88</v>
      </c>
      <c r="AW239" s="12" t="s">
        <v>34</v>
      </c>
      <c r="AX239" s="12" t="s">
        <v>78</v>
      </c>
      <c r="AY239" s="151" t="s">
        <v>155</v>
      </c>
    </row>
    <row r="240" spans="2:65" s="13" customFormat="1" ht="11.25">
      <c r="B240" s="157"/>
      <c r="D240" s="144" t="s">
        <v>167</v>
      </c>
      <c r="E240" s="158" t="s">
        <v>1</v>
      </c>
      <c r="F240" s="159" t="s">
        <v>169</v>
      </c>
      <c r="H240" s="160">
        <v>1.423</v>
      </c>
      <c r="I240" s="161"/>
      <c r="L240" s="157"/>
      <c r="M240" s="162"/>
      <c r="T240" s="163"/>
      <c r="AT240" s="158" t="s">
        <v>167</v>
      </c>
      <c r="AU240" s="158" t="s">
        <v>86</v>
      </c>
      <c r="AV240" s="13" t="s">
        <v>162</v>
      </c>
      <c r="AW240" s="13" t="s">
        <v>34</v>
      </c>
      <c r="AX240" s="13" t="s">
        <v>86</v>
      </c>
      <c r="AY240" s="158" t="s">
        <v>155</v>
      </c>
    </row>
    <row r="241" spans="2:65" s="1" customFormat="1" ht="44.25" customHeight="1">
      <c r="B241" s="31"/>
      <c r="C241" s="131" t="s">
        <v>227</v>
      </c>
      <c r="D241" s="131" t="s">
        <v>157</v>
      </c>
      <c r="E241" s="132" t="s">
        <v>350</v>
      </c>
      <c r="F241" s="133" t="s">
        <v>351</v>
      </c>
      <c r="G241" s="134" t="s">
        <v>210</v>
      </c>
      <c r="H241" s="135">
        <v>7.4249999999999998</v>
      </c>
      <c r="I241" s="136"/>
      <c r="J241" s="137">
        <f>ROUND(I241*H241,2)</f>
        <v>0</v>
      </c>
      <c r="K241" s="133" t="s">
        <v>161</v>
      </c>
      <c r="L241" s="31"/>
      <c r="M241" s="138" t="s">
        <v>1</v>
      </c>
      <c r="N241" s="139" t="s">
        <v>43</v>
      </c>
      <c r="P241" s="140">
        <f>O241*H241</f>
        <v>0</v>
      </c>
      <c r="Q241" s="140">
        <v>0</v>
      </c>
      <c r="R241" s="140">
        <f>Q241*H241</f>
        <v>0</v>
      </c>
      <c r="S241" s="140">
        <v>0</v>
      </c>
      <c r="T241" s="141">
        <f>S241*H241</f>
        <v>0</v>
      </c>
      <c r="AR241" s="142" t="s">
        <v>162</v>
      </c>
      <c r="AT241" s="142" t="s">
        <v>157</v>
      </c>
      <c r="AU241" s="142" t="s">
        <v>86</v>
      </c>
      <c r="AY241" s="16" t="s">
        <v>155</v>
      </c>
      <c r="BE241" s="143">
        <f>IF(N241="základní",J241,0)</f>
        <v>0</v>
      </c>
      <c r="BF241" s="143">
        <f>IF(N241="snížená",J241,0)</f>
        <v>0</v>
      </c>
      <c r="BG241" s="143">
        <f>IF(N241="zákl. přenesená",J241,0)</f>
        <v>0</v>
      </c>
      <c r="BH241" s="143">
        <f>IF(N241="sníž. přenesená",J241,0)</f>
        <v>0</v>
      </c>
      <c r="BI241" s="143">
        <f>IF(N241="nulová",J241,0)</f>
        <v>0</v>
      </c>
      <c r="BJ241" s="16" t="s">
        <v>86</v>
      </c>
      <c r="BK241" s="143">
        <f>ROUND(I241*H241,2)</f>
        <v>0</v>
      </c>
      <c r="BL241" s="16" t="s">
        <v>162</v>
      </c>
      <c r="BM241" s="142" t="s">
        <v>286</v>
      </c>
    </row>
    <row r="242" spans="2:65" s="1" customFormat="1" ht="29.25">
      <c r="B242" s="31"/>
      <c r="D242" s="144" t="s">
        <v>163</v>
      </c>
      <c r="F242" s="145" t="s">
        <v>351</v>
      </c>
      <c r="I242" s="146"/>
      <c r="L242" s="31"/>
      <c r="M242" s="147"/>
      <c r="T242" s="55"/>
      <c r="AT242" s="16" t="s">
        <v>163</v>
      </c>
      <c r="AU242" s="16" t="s">
        <v>86</v>
      </c>
    </row>
    <row r="243" spans="2:65" s="1" customFormat="1" ht="11.25">
      <c r="B243" s="31"/>
      <c r="D243" s="148" t="s">
        <v>165</v>
      </c>
      <c r="F243" s="149" t="s">
        <v>353</v>
      </c>
      <c r="I243" s="146"/>
      <c r="L243" s="31"/>
      <c r="M243" s="147"/>
      <c r="T243" s="55"/>
      <c r="AT243" s="16" t="s">
        <v>165</v>
      </c>
      <c r="AU243" s="16" t="s">
        <v>86</v>
      </c>
    </row>
    <row r="244" spans="2:65" s="12" customFormat="1" ht="11.25">
      <c r="B244" s="150"/>
      <c r="D244" s="144" t="s">
        <v>167</v>
      </c>
      <c r="E244" s="151" t="s">
        <v>1</v>
      </c>
      <c r="F244" s="152" t="s">
        <v>493</v>
      </c>
      <c r="H244" s="153">
        <v>7.4249999999999998</v>
      </c>
      <c r="I244" s="154"/>
      <c r="L244" s="150"/>
      <c r="M244" s="155"/>
      <c r="T244" s="156"/>
      <c r="AT244" s="151" t="s">
        <v>167</v>
      </c>
      <c r="AU244" s="151" t="s">
        <v>86</v>
      </c>
      <c r="AV244" s="12" t="s">
        <v>88</v>
      </c>
      <c r="AW244" s="12" t="s">
        <v>34</v>
      </c>
      <c r="AX244" s="12" t="s">
        <v>78</v>
      </c>
      <c r="AY244" s="151" t="s">
        <v>155</v>
      </c>
    </row>
    <row r="245" spans="2:65" s="13" customFormat="1" ht="11.25">
      <c r="B245" s="157"/>
      <c r="D245" s="144" t="s">
        <v>167</v>
      </c>
      <c r="E245" s="158" t="s">
        <v>1</v>
      </c>
      <c r="F245" s="159" t="s">
        <v>169</v>
      </c>
      <c r="H245" s="160">
        <v>7.4249999999999998</v>
      </c>
      <c r="I245" s="161"/>
      <c r="L245" s="157"/>
      <c r="M245" s="162"/>
      <c r="T245" s="163"/>
      <c r="AT245" s="158" t="s">
        <v>167</v>
      </c>
      <c r="AU245" s="158" t="s">
        <v>86</v>
      </c>
      <c r="AV245" s="13" t="s">
        <v>162</v>
      </c>
      <c r="AW245" s="13" t="s">
        <v>34</v>
      </c>
      <c r="AX245" s="13" t="s">
        <v>86</v>
      </c>
      <c r="AY245" s="158" t="s">
        <v>155</v>
      </c>
    </row>
    <row r="246" spans="2:65" s="1" customFormat="1" ht="24.2" customHeight="1">
      <c r="B246" s="31"/>
      <c r="C246" s="131" t="s">
        <v>288</v>
      </c>
      <c r="D246" s="131" t="s">
        <v>157</v>
      </c>
      <c r="E246" s="132" t="s">
        <v>415</v>
      </c>
      <c r="F246" s="133" t="s">
        <v>416</v>
      </c>
      <c r="G246" s="134" t="s">
        <v>210</v>
      </c>
      <c r="H246" s="135">
        <v>84.39</v>
      </c>
      <c r="I246" s="136"/>
      <c r="J246" s="137">
        <f>ROUND(I246*H246,2)</f>
        <v>0</v>
      </c>
      <c r="K246" s="133" t="s">
        <v>161</v>
      </c>
      <c r="L246" s="31"/>
      <c r="M246" s="138" t="s">
        <v>1</v>
      </c>
      <c r="N246" s="139" t="s">
        <v>43</v>
      </c>
      <c r="P246" s="140">
        <f>O246*H246</f>
        <v>0</v>
      </c>
      <c r="Q246" s="140">
        <v>0</v>
      </c>
      <c r="R246" s="140">
        <f>Q246*H246</f>
        <v>0</v>
      </c>
      <c r="S246" s="140">
        <v>0</v>
      </c>
      <c r="T246" s="141">
        <f>S246*H246</f>
        <v>0</v>
      </c>
      <c r="AR246" s="142" t="s">
        <v>162</v>
      </c>
      <c r="AT246" s="142" t="s">
        <v>157</v>
      </c>
      <c r="AU246" s="142" t="s">
        <v>86</v>
      </c>
      <c r="AY246" s="16" t="s">
        <v>155</v>
      </c>
      <c r="BE246" s="143">
        <f>IF(N246="základní",J246,0)</f>
        <v>0</v>
      </c>
      <c r="BF246" s="143">
        <f>IF(N246="snížená",J246,0)</f>
        <v>0</v>
      </c>
      <c r="BG246" s="143">
        <f>IF(N246="zákl. přenesená",J246,0)</f>
        <v>0</v>
      </c>
      <c r="BH246" s="143">
        <f>IF(N246="sníž. přenesená",J246,0)</f>
        <v>0</v>
      </c>
      <c r="BI246" s="143">
        <f>IF(N246="nulová",J246,0)</f>
        <v>0</v>
      </c>
      <c r="BJ246" s="16" t="s">
        <v>86</v>
      </c>
      <c r="BK246" s="143">
        <f>ROUND(I246*H246,2)</f>
        <v>0</v>
      </c>
      <c r="BL246" s="16" t="s">
        <v>162</v>
      </c>
      <c r="BM246" s="142" t="s">
        <v>291</v>
      </c>
    </row>
    <row r="247" spans="2:65" s="1" customFormat="1" ht="19.5">
      <c r="B247" s="31"/>
      <c r="D247" s="144" t="s">
        <v>163</v>
      </c>
      <c r="F247" s="145" t="s">
        <v>416</v>
      </c>
      <c r="I247" s="146"/>
      <c r="L247" s="31"/>
      <c r="M247" s="147"/>
      <c r="T247" s="55"/>
      <c r="AT247" s="16" t="s">
        <v>163</v>
      </c>
      <c r="AU247" s="16" t="s">
        <v>86</v>
      </c>
    </row>
    <row r="248" spans="2:65" s="1" customFormat="1" ht="11.25">
      <c r="B248" s="31"/>
      <c r="D248" s="148" t="s">
        <v>165</v>
      </c>
      <c r="F248" s="149" t="s">
        <v>417</v>
      </c>
      <c r="I248" s="146"/>
      <c r="L248" s="31"/>
      <c r="M248" s="147"/>
      <c r="T248" s="55"/>
      <c r="AT248" s="16" t="s">
        <v>165</v>
      </c>
      <c r="AU248" s="16" t="s">
        <v>86</v>
      </c>
    </row>
    <row r="249" spans="2:65" s="12" customFormat="1" ht="11.25">
      <c r="B249" s="150"/>
      <c r="D249" s="144" t="s">
        <v>167</v>
      </c>
      <c r="E249" s="151" t="s">
        <v>1</v>
      </c>
      <c r="F249" s="152" t="s">
        <v>496</v>
      </c>
      <c r="H249" s="153">
        <v>84.39</v>
      </c>
      <c r="I249" s="154"/>
      <c r="L249" s="150"/>
      <c r="M249" s="155"/>
      <c r="T249" s="156"/>
      <c r="AT249" s="151" t="s">
        <v>167</v>
      </c>
      <c r="AU249" s="151" t="s">
        <v>86</v>
      </c>
      <c r="AV249" s="12" t="s">
        <v>88</v>
      </c>
      <c r="AW249" s="12" t="s">
        <v>34</v>
      </c>
      <c r="AX249" s="12" t="s">
        <v>78</v>
      </c>
      <c r="AY249" s="151" t="s">
        <v>155</v>
      </c>
    </row>
    <row r="250" spans="2:65" s="13" customFormat="1" ht="11.25">
      <c r="B250" s="157"/>
      <c r="D250" s="144" t="s">
        <v>167</v>
      </c>
      <c r="E250" s="158" t="s">
        <v>1</v>
      </c>
      <c r="F250" s="159" t="s">
        <v>169</v>
      </c>
      <c r="H250" s="160">
        <v>84.39</v>
      </c>
      <c r="I250" s="161"/>
      <c r="L250" s="157"/>
      <c r="M250" s="162"/>
      <c r="T250" s="163"/>
      <c r="AT250" s="158" t="s">
        <v>167</v>
      </c>
      <c r="AU250" s="158" t="s">
        <v>86</v>
      </c>
      <c r="AV250" s="13" t="s">
        <v>162</v>
      </c>
      <c r="AW250" s="13" t="s">
        <v>34</v>
      </c>
      <c r="AX250" s="13" t="s">
        <v>86</v>
      </c>
      <c r="AY250" s="158" t="s">
        <v>155</v>
      </c>
    </row>
    <row r="251" spans="2:65" s="1" customFormat="1" ht="16.5" customHeight="1">
      <c r="B251" s="31"/>
      <c r="C251" s="131" t="s">
        <v>232</v>
      </c>
      <c r="D251" s="131" t="s">
        <v>157</v>
      </c>
      <c r="E251" s="132" t="s">
        <v>354</v>
      </c>
      <c r="F251" s="133" t="s">
        <v>355</v>
      </c>
      <c r="G251" s="134" t="s">
        <v>210</v>
      </c>
      <c r="H251" s="135">
        <v>81.992000000000004</v>
      </c>
      <c r="I251" s="136"/>
      <c r="J251" s="137">
        <f>ROUND(I251*H251,2)</f>
        <v>0</v>
      </c>
      <c r="K251" s="133" t="s">
        <v>161</v>
      </c>
      <c r="L251" s="31"/>
      <c r="M251" s="138" t="s">
        <v>1</v>
      </c>
      <c r="N251" s="139" t="s">
        <v>43</v>
      </c>
      <c r="P251" s="140">
        <f>O251*H251</f>
        <v>0</v>
      </c>
      <c r="Q251" s="140">
        <v>0</v>
      </c>
      <c r="R251" s="140">
        <f>Q251*H251</f>
        <v>0</v>
      </c>
      <c r="S251" s="140">
        <v>0</v>
      </c>
      <c r="T251" s="141">
        <f>S251*H251</f>
        <v>0</v>
      </c>
      <c r="AR251" s="142" t="s">
        <v>162</v>
      </c>
      <c r="AT251" s="142" t="s">
        <v>157</v>
      </c>
      <c r="AU251" s="142" t="s">
        <v>86</v>
      </c>
      <c r="AY251" s="16" t="s">
        <v>155</v>
      </c>
      <c r="BE251" s="143">
        <f>IF(N251="základní",J251,0)</f>
        <v>0</v>
      </c>
      <c r="BF251" s="143">
        <f>IF(N251="snížená",J251,0)</f>
        <v>0</v>
      </c>
      <c r="BG251" s="143">
        <f>IF(N251="zákl. přenesená",J251,0)</f>
        <v>0</v>
      </c>
      <c r="BH251" s="143">
        <f>IF(N251="sníž. přenesená",J251,0)</f>
        <v>0</v>
      </c>
      <c r="BI251" s="143">
        <f>IF(N251="nulová",J251,0)</f>
        <v>0</v>
      </c>
      <c r="BJ251" s="16" t="s">
        <v>86</v>
      </c>
      <c r="BK251" s="143">
        <f>ROUND(I251*H251,2)</f>
        <v>0</v>
      </c>
      <c r="BL251" s="16" t="s">
        <v>162</v>
      </c>
      <c r="BM251" s="142" t="s">
        <v>296</v>
      </c>
    </row>
    <row r="252" spans="2:65" s="1" customFormat="1" ht="11.25">
      <c r="B252" s="31"/>
      <c r="D252" s="144" t="s">
        <v>163</v>
      </c>
      <c r="F252" s="145" t="s">
        <v>355</v>
      </c>
      <c r="I252" s="146"/>
      <c r="L252" s="31"/>
      <c r="M252" s="147"/>
      <c r="T252" s="55"/>
      <c r="AT252" s="16" t="s">
        <v>163</v>
      </c>
      <c r="AU252" s="16" t="s">
        <v>86</v>
      </c>
    </row>
    <row r="253" spans="2:65" s="1" customFormat="1" ht="11.25">
      <c r="B253" s="31"/>
      <c r="D253" s="148" t="s">
        <v>165</v>
      </c>
      <c r="F253" s="149" t="s">
        <v>357</v>
      </c>
      <c r="I253" s="146"/>
      <c r="L253" s="31"/>
      <c r="M253" s="147"/>
      <c r="T253" s="55"/>
      <c r="AT253" s="16" t="s">
        <v>165</v>
      </c>
      <c r="AU253" s="16" t="s">
        <v>86</v>
      </c>
    </row>
    <row r="254" spans="2:65" s="1" customFormat="1" ht="24.2" customHeight="1">
      <c r="B254" s="31"/>
      <c r="C254" s="131" t="s">
        <v>298</v>
      </c>
      <c r="D254" s="131" t="s">
        <v>157</v>
      </c>
      <c r="E254" s="132" t="s">
        <v>359</v>
      </c>
      <c r="F254" s="133" t="s">
        <v>360</v>
      </c>
      <c r="G254" s="134" t="s">
        <v>210</v>
      </c>
      <c r="H254" s="135">
        <v>272.83199999999999</v>
      </c>
      <c r="I254" s="136"/>
      <c r="J254" s="137">
        <f>ROUND(I254*H254,2)</f>
        <v>0</v>
      </c>
      <c r="K254" s="133" t="s">
        <v>161</v>
      </c>
      <c r="L254" s="31"/>
      <c r="M254" s="138" t="s">
        <v>1</v>
      </c>
      <c r="N254" s="139" t="s">
        <v>43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162</v>
      </c>
      <c r="AT254" s="142" t="s">
        <v>157</v>
      </c>
      <c r="AU254" s="142" t="s">
        <v>86</v>
      </c>
      <c r="AY254" s="16" t="s">
        <v>155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86</v>
      </c>
      <c r="BK254" s="143">
        <f>ROUND(I254*H254,2)</f>
        <v>0</v>
      </c>
      <c r="BL254" s="16" t="s">
        <v>162</v>
      </c>
      <c r="BM254" s="142" t="s">
        <v>302</v>
      </c>
    </row>
    <row r="255" spans="2:65" s="1" customFormat="1" ht="11.25">
      <c r="B255" s="31"/>
      <c r="D255" s="144" t="s">
        <v>163</v>
      </c>
      <c r="F255" s="145" t="s">
        <v>360</v>
      </c>
      <c r="I255" s="146"/>
      <c r="L255" s="31"/>
      <c r="M255" s="147"/>
      <c r="T255" s="55"/>
      <c r="AT255" s="16" t="s">
        <v>163</v>
      </c>
      <c r="AU255" s="16" t="s">
        <v>86</v>
      </c>
    </row>
    <row r="256" spans="2:65" s="1" customFormat="1" ht="11.25">
      <c r="B256" s="31"/>
      <c r="D256" s="148" t="s">
        <v>165</v>
      </c>
      <c r="F256" s="149" t="s">
        <v>362</v>
      </c>
      <c r="I256" s="146"/>
      <c r="L256" s="31"/>
      <c r="M256" s="147"/>
      <c r="T256" s="55"/>
      <c r="AT256" s="16" t="s">
        <v>165</v>
      </c>
      <c r="AU256" s="16" t="s">
        <v>86</v>
      </c>
    </row>
    <row r="257" spans="2:65" s="12" customFormat="1" ht="11.25">
      <c r="B257" s="150"/>
      <c r="D257" s="144" t="s">
        <v>167</v>
      </c>
      <c r="E257" s="151" t="s">
        <v>1</v>
      </c>
      <c r="F257" s="152" t="s">
        <v>497</v>
      </c>
      <c r="H257" s="153">
        <v>272.83199999999999</v>
      </c>
      <c r="I257" s="154"/>
      <c r="L257" s="150"/>
      <c r="M257" s="155"/>
      <c r="T257" s="156"/>
      <c r="AT257" s="151" t="s">
        <v>167</v>
      </c>
      <c r="AU257" s="151" t="s">
        <v>86</v>
      </c>
      <c r="AV257" s="12" t="s">
        <v>88</v>
      </c>
      <c r="AW257" s="12" t="s">
        <v>34</v>
      </c>
      <c r="AX257" s="12" t="s">
        <v>78</v>
      </c>
      <c r="AY257" s="151" t="s">
        <v>155</v>
      </c>
    </row>
    <row r="258" spans="2:65" s="13" customFormat="1" ht="11.25">
      <c r="B258" s="157"/>
      <c r="D258" s="144" t="s">
        <v>167</v>
      </c>
      <c r="E258" s="158" t="s">
        <v>1</v>
      </c>
      <c r="F258" s="159" t="s">
        <v>169</v>
      </c>
      <c r="H258" s="160">
        <v>272.83199999999999</v>
      </c>
      <c r="I258" s="161"/>
      <c r="L258" s="157"/>
      <c r="M258" s="162"/>
      <c r="T258" s="163"/>
      <c r="AT258" s="158" t="s">
        <v>167</v>
      </c>
      <c r="AU258" s="158" t="s">
        <v>86</v>
      </c>
      <c r="AV258" s="13" t="s">
        <v>162</v>
      </c>
      <c r="AW258" s="13" t="s">
        <v>34</v>
      </c>
      <c r="AX258" s="13" t="s">
        <v>86</v>
      </c>
      <c r="AY258" s="158" t="s">
        <v>155</v>
      </c>
    </row>
    <row r="259" spans="2:65" s="1" customFormat="1" ht="24.2" customHeight="1">
      <c r="B259" s="31"/>
      <c r="C259" s="131" t="s">
        <v>238</v>
      </c>
      <c r="D259" s="131" t="s">
        <v>157</v>
      </c>
      <c r="E259" s="132" t="s">
        <v>364</v>
      </c>
      <c r="F259" s="133" t="s">
        <v>365</v>
      </c>
      <c r="G259" s="134" t="s">
        <v>210</v>
      </c>
      <c r="H259" s="135">
        <v>81.992000000000004</v>
      </c>
      <c r="I259" s="136"/>
      <c r="J259" s="137">
        <f>ROUND(I259*H259,2)</f>
        <v>0</v>
      </c>
      <c r="K259" s="133" t="s">
        <v>161</v>
      </c>
      <c r="L259" s="31"/>
      <c r="M259" s="138" t="s">
        <v>1</v>
      </c>
      <c r="N259" s="139" t="s">
        <v>43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162</v>
      </c>
      <c r="AT259" s="142" t="s">
        <v>157</v>
      </c>
      <c r="AU259" s="142" t="s">
        <v>86</v>
      </c>
      <c r="AY259" s="16" t="s">
        <v>155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86</v>
      </c>
      <c r="BK259" s="143">
        <f>ROUND(I259*H259,2)</f>
        <v>0</v>
      </c>
      <c r="BL259" s="16" t="s">
        <v>162</v>
      </c>
      <c r="BM259" s="142" t="s">
        <v>304</v>
      </c>
    </row>
    <row r="260" spans="2:65" s="1" customFormat="1" ht="11.25">
      <c r="B260" s="31"/>
      <c r="D260" s="144" t="s">
        <v>163</v>
      </c>
      <c r="F260" s="145" t="s">
        <v>365</v>
      </c>
      <c r="I260" s="146"/>
      <c r="L260" s="31"/>
      <c r="M260" s="147"/>
      <c r="T260" s="55"/>
      <c r="AT260" s="16" t="s">
        <v>163</v>
      </c>
      <c r="AU260" s="16" t="s">
        <v>86</v>
      </c>
    </row>
    <row r="261" spans="2:65" s="1" customFormat="1" ht="11.25">
      <c r="B261" s="31"/>
      <c r="D261" s="148" t="s">
        <v>165</v>
      </c>
      <c r="F261" s="149" t="s">
        <v>367</v>
      </c>
      <c r="I261" s="146"/>
      <c r="L261" s="31"/>
      <c r="M261" s="147"/>
      <c r="T261" s="55"/>
      <c r="AT261" s="16" t="s">
        <v>165</v>
      </c>
      <c r="AU261" s="16" t="s">
        <v>86</v>
      </c>
    </row>
    <row r="262" spans="2:65" s="1" customFormat="1" ht="44.25" customHeight="1">
      <c r="B262" s="31"/>
      <c r="C262" s="131" t="s">
        <v>305</v>
      </c>
      <c r="D262" s="131" t="s">
        <v>157</v>
      </c>
      <c r="E262" s="132" t="s">
        <v>369</v>
      </c>
      <c r="F262" s="133" t="s">
        <v>370</v>
      </c>
      <c r="G262" s="134" t="s">
        <v>210</v>
      </c>
      <c r="H262" s="135">
        <v>25.021000000000001</v>
      </c>
      <c r="I262" s="136"/>
      <c r="J262" s="137">
        <f>ROUND(I262*H262,2)</f>
        <v>0</v>
      </c>
      <c r="K262" s="133" t="s">
        <v>256</v>
      </c>
      <c r="L262" s="31"/>
      <c r="M262" s="138" t="s">
        <v>1</v>
      </c>
      <c r="N262" s="139" t="s">
        <v>43</v>
      </c>
      <c r="P262" s="140">
        <f>O262*H262</f>
        <v>0</v>
      </c>
      <c r="Q262" s="140">
        <v>0</v>
      </c>
      <c r="R262" s="140">
        <f>Q262*H262</f>
        <v>0</v>
      </c>
      <c r="S262" s="140">
        <v>0</v>
      </c>
      <c r="T262" s="141">
        <f>S262*H262</f>
        <v>0</v>
      </c>
      <c r="AR262" s="142" t="s">
        <v>162</v>
      </c>
      <c r="AT262" s="142" t="s">
        <v>157</v>
      </c>
      <c r="AU262" s="142" t="s">
        <v>86</v>
      </c>
      <c r="AY262" s="16" t="s">
        <v>155</v>
      </c>
      <c r="BE262" s="143">
        <f>IF(N262="základní",J262,0)</f>
        <v>0</v>
      </c>
      <c r="BF262" s="143">
        <f>IF(N262="snížená",J262,0)</f>
        <v>0</v>
      </c>
      <c r="BG262" s="143">
        <f>IF(N262="zákl. přenesená",J262,0)</f>
        <v>0</v>
      </c>
      <c r="BH262" s="143">
        <f>IF(N262="sníž. přenesená",J262,0)</f>
        <v>0</v>
      </c>
      <c r="BI262" s="143">
        <f>IF(N262="nulová",J262,0)</f>
        <v>0</v>
      </c>
      <c r="BJ262" s="16" t="s">
        <v>86</v>
      </c>
      <c r="BK262" s="143">
        <f>ROUND(I262*H262,2)</f>
        <v>0</v>
      </c>
      <c r="BL262" s="16" t="s">
        <v>162</v>
      </c>
      <c r="BM262" s="142" t="s">
        <v>307</v>
      </c>
    </row>
    <row r="263" spans="2:65" s="1" customFormat="1" ht="29.25">
      <c r="B263" s="31"/>
      <c r="D263" s="144" t="s">
        <v>163</v>
      </c>
      <c r="F263" s="145" t="s">
        <v>370</v>
      </c>
      <c r="I263" s="146"/>
      <c r="L263" s="31"/>
      <c r="M263" s="147"/>
      <c r="T263" s="55"/>
      <c r="AT263" s="16" t="s">
        <v>163</v>
      </c>
      <c r="AU263" s="16" t="s">
        <v>86</v>
      </c>
    </row>
    <row r="264" spans="2:65" s="14" customFormat="1" ht="11.25">
      <c r="B264" s="174"/>
      <c r="D264" s="144" t="s">
        <v>167</v>
      </c>
      <c r="E264" s="175" t="s">
        <v>1</v>
      </c>
      <c r="F264" s="176" t="s">
        <v>498</v>
      </c>
      <c r="H264" s="175" t="s">
        <v>1</v>
      </c>
      <c r="I264" s="177"/>
      <c r="L264" s="174"/>
      <c r="M264" s="178"/>
      <c r="T264" s="179"/>
      <c r="AT264" s="175" t="s">
        <v>167</v>
      </c>
      <c r="AU264" s="175" t="s">
        <v>86</v>
      </c>
      <c r="AV264" s="14" t="s">
        <v>86</v>
      </c>
      <c r="AW264" s="14" t="s">
        <v>34</v>
      </c>
      <c r="AX264" s="14" t="s">
        <v>78</v>
      </c>
      <c r="AY264" s="175" t="s">
        <v>155</v>
      </c>
    </row>
    <row r="265" spans="2:65" s="12" customFormat="1" ht="11.25">
      <c r="B265" s="150"/>
      <c r="D265" s="144" t="s">
        <v>167</v>
      </c>
      <c r="E265" s="151" t="s">
        <v>1</v>
      </c>
      <c r="F265" s="152" t="s">
        <v>499</v>
      </c>
      <c r="H265" s="153">
        <v>25.021000000000001</v>
      </c>
      <c r="I265" s="154"/>
      <c r="L265" s="150"/>
      <c r="M265" s="155"/>
      <c r="T265" s="156"/>
      <c r="AT265" s="151" t="s">
        <v>167</v>
      </c>
      <c r="AU265" s="151" t="s">
        <v>86</v>
      </c>
      <c r="AV265" s="12" t="s">
        <v>88</v>
      </c>
      <c r="AW265" s="12" t="s">
        <v>34</v>
      </c>
      <c r="AX265" s="12" t="s">
        <v>78</v>
      </c>
      <c r="AY265" s="151" t="s">
        <v>155</v>
      </c>
    </row>
    <row r="266" spans="2:65" s="13" customFormat="1" ht="11.25">
      <c r="B266" s="157"/>
      <c r="D266" s="144" t="s">
        <v>167</v>
      </c>
      <c r="E266" s="158" t="s">
        <v>1</v>
      </c>
      <c r="F266" s="159" t="s">
        <v>169</v>
      </c>
      <c r="H266" s="160">
        <v>25.021000000000001</v>
      </c>
      <c r="I266" s="161"/>
      <c r="L266" s="157"/>
      <c r="M266" s="162"/>
      <c r="T266" s="163"/>
      <c r="AT266" s="158" t="s">
        <v>167</v>
      </c>
      <c r="AU266" s="158" t="s">
        <v>86</v>
      </c>
      <c r="AV266" s="13" t="s">
        <v>162</v>
      </c>
      <c r="AW266" s="13" t="s">
        <v>34</v>
      </c>
      <c r="AX266" s="13" t="s">
        <v>86</v>
      </c>
      <c r="AY266" s="158" t="s">
        <v>155</v>
      </c>
    </row>
    <row r="267" spans="2:65" s="11" customFormat="1" ht="25.9" customHeight="1">
      <c r="B267" s="119"/>
      <c r="D267" s="120" t="s">
        <v>77</v>
      </c>
      <c r="E267" s="121" t="s">
        <v>373</v>
      </c>
      <c r="F267" s="121" t="s">
        <v>374</v>
      </c>
      <c r="I267" s="122"/>
      <c r="J267" s="123">
        <f>BK267</f>
        <v>0</v>
      </c>
      <c r="L267" s="119"/>
      <c r="M267" s="124"/>
      <c r="P267" s="125">
        <f>SUM(P268:P270)</f>
        <v>0</v>
      </c>
      <c r="R267" s="125">
        <f>SUM(R268:R270)</f>
        <v>0</v>
      </c>
      <c r="T267" s="126">
        <f>SUM(T268:T270)</f>
        <v>0</v>
      </c>
      <c r="AR267" s="120" t="s">
        <v>86</v>
      </c>
      <c r="AT267" s="127" t="s">
        <v>77</v>
      </c>
      <c r="AU267" s="127" t="s">
        <v>78</v>
      </c>
      <c r="AY267" s="120" t="s">
        <v>155</v>
      </c>
      <c r="BK267" s="128">
        <f>SUM(BK268:BK270)</f>
        <v>0</v>
      </c>
    </row>
    <row r="268" spans="2:65" s="1" customFormat="1" ht="24.2" customHeight="1">
      <c r="B268" s="31"/>
      <c r="C268" s="131" t="s">
        <v>244</v>
      </c>
      <c r="D268" s="131" t="s">
        <v>157</v>
      </c>
      <c r="E268" s="132" t="s">
        <v>375</v>
      </c>
      <c r="F268" s="133" t="s">
        <v>376</v>
      </c>
      <c r="G268" s="134" t="s">
        <v>210</v>
      </c>
      <c r="H268" s="135">
        <v>19.488</v>
      </c>
      <c r="I268" s="136"/>
      <c r="J268" s="137">
        <f>ROUND(I268*H268,2)</f>
        <v>0</v>
      </c>
      <c r="K268" s="133" t="s">
        <v>161</v>
      </c>
      <c r="L268" s="31"/>
      <c r="M268" s="138" t="s">
        <v>1</v>
      </c>
      <c r="N268" s="139" t="s">
        <v>43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162</v>
      </c>
      <c r="AT268" s="142" t="s">
        <v>157</v>
      </c>
      <c r="AU268" s="142" t="s">
        <v>86</v>
      </c>
      <c r="AY268" s="16" t="s">
        <v>155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86</v>
      </c>
      <c r="BK268" s="143">
        <f>ROUND(I268*H268,2)</f>
        <v>0</v>
      </c>
      <c r="BL268" s="16" t="s">
        <v>162</v>
      </c>
      <c r="BM268" s="142" t="s">
        <v>310</v>
      </c>
    </row>
    <row r="269" spans="2:65" s="1" customFormat="1" ht="11.25">
      <c r="B269" s="31"/>
      <c r="D269" s="144" t="s">
        <v>163</v>
      </c>
      <c r="F269" s="145" t="s">
        <v>376</v>
      </c>
      <c r="I269" s="146"/>
      <c r="L269" s="31"/>
      <c r="M269" s="147"/>
      <c r="T269" s="55"/>
      <c r="AT269" s="16" t="s">
        <v>163</v>
      </c>
      <c r="AU269" s="16" t="s">
        <v>86</v>
      </c>
    </row>
    <row r="270" spans="2:65" s="1" customFormat="1" ht="11.25">
      <c r="B270" s="31"/>
      <c r="D270" s="148" t="s">
        <v>165</v>
      </c>
      <c r="F270" s="149" t="s">
        <v>378</v>
      </c>
      <c r="I270" s="146"/>
      <c r="L270" s="31"/>
      <c r="M270" s="180"/>
      <c r="N270" s="181"/>
      <c r="O270" s="181"/>
      <c r="P270" s="181"/>
      <c r="Q270" s="181"/>
      <c r="R270" s="181"/>
      <c r="S270" s="181"/>
      <c r="T270" s="182"/>
      <c r="AT270" s="16" t="s">
        <v>165</v>
      </c>
      <c r="AU270" s="16" t="s">
        <v>86</v>
      </c>
    </row>
    <row r="271" spans="2:65" s="1" customFormat="1" ht="6.95" customHeight="1">
      <c r="B271" s="43"/>
      <c r="C271" s="44"/>
      <c r="D271" s="44"/>
      <c r="E271" s="44"/>
      <c r="F271" s="44"/>
      <c r="G271" s="44"/>
      <c r="H271" s="44"/>
      <c r="I271" s="44"/>
      <c r="J271" s="44"/>
      <c r="K271" s="44"/>
      <c r="L271" s="31"/>
    </row>
  </sheetData>
  <sheetProtection algorithmName="SHA-512" hashValue="92n2F0kUeplXS4FWIxBa0ar9N8Mxf8fFtPxRRQ/H2F9KoTFruLjau4yvaP0PGzzh1dsyX5f09R9NSQLdawE22Q==" saltValue="r/eojahgEFo1NwiYDX8hLnamxjO835rbh9+UdCSawLpxwJ1dnz+D4hcVi1YNOfhUmZqzi8kIGuNWgngo7eZpGw==" spinCount="100000" sheet="1" objects="1" scenarios="1" formatColumns="0" formatRows="0" autoFilter="0"/>
  <autoFilter ref="C120:K270" xr:uid="{00000000-0009-0000-0000-000004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400-000000000000}"/>
    <hyperlink ref="F130" r:id="rId2" xr:uid="{00000000-0004-0000-0400-000001000000}"/>
    <hyperlink ref="F135" r:id="rId3" xr:uid="{00000000-0004-0000-0400-000002000000}"/>
    <hyperlink ref="F138" r:id="rId4" xr:uid="{00000000-0004-0000-0400-000003000000}"/>
    <hyperlink ref="F143" r:id="rId5" xr:uid="{00000000-0004-0000-0400-000004000000}"/>
    <hyperlink ref="F148" r:id="rId6" xr:uid="{00000000-0004-0000-0400-000005000000}"/>
    <hyperlink ref="F153" r:id="rId7" xr:uid="{00000000-0004-0000-0400-000006000000}"/>
    <hyperlink ref="F158" r:id="rId8" xr:uid="{00000000-0004-0000-0400-000007000000}"/>
    <hyperlink ref="F163" r:id="rId9" xr:uid="{00000000-0004-0000-0400-000008000000}"/>
    <hyperlink ref="F169" r:id="rId10" xr:uid="{00000000-0004-0000-0400-000009000000}"/>
    <hyperlink ref="F175" r:id="rId11" xr:uid="{00000000-0004-0000-0400-00000A000000}"/>
    <hyperlink ref="F180" r:id="rId12" xr:uid="{00000000-0004-0000-0400-00000B000000}"/>
    <hyperlink ref="F189" r:id="rId13" xr:uid="{00000000-0004-0000-0400-00000C000000}"/>
    <hyperlink ref="F200" r:id="rId14" xr:uid="{00000000-0004-0000-0400-00000D000000}"/>
    <hyperlink ref="F208" r:id="rId15" xr:uid="{00000000-0004-0000-0400-00000E000000}"/>
    <hyperlink ref="F213" r:id="rId16" xr:uid="{00000000-0004-0000-0400-00000F000000}"/>
    <hyperlink ref="F219" r:id="rId17" xr:uid="{00000000-0004-0000-0400-000010000000}"/>
    <hyperlink ref="F228" r:id="rId18" xr:uid="{00000000-0004-0000-0400-000011000000}"/>
    <hyperlink ref="F238" r:id="rId19" xr:uid="{00000000-0004-0000-0400-000012000000}"/>
    <hyperlink ref="F243" r:id="rId20" xr:uid="{00000000-0004-0000-0400-000013000000}"/>
    <hyperlink ref="F248" r:id="rId21" xr:uid="{00000000-0004-0000-0400-000014000000}"/>
    <hyperlink ref="F253" r:id="rId22" xr:uid="{00000000-0004-0000-0400-000015000000}"/>
    <hyperlink ref="F256" r:id="rId23" xr:uid="{00000000-0004-0000-0400-000016000000}"/>
    <hyperlink ref="F261" r:id="rId24" xr:uid="{00000000-0004-0000-0400-000017000000}"/>
    <hyperlink ref="F270" r:id="rId25" xr:uid="{00000000-0004-0000-0400-00001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84422-356C-458E-ACF6-CC815CB73BB1}">
  <dimension ref="A1"/>
  <sheetViews>
    <sheetView tabSelected="1" workbookViewId="0"/>
  </sheetViews>
  <sheetFormatPr defaultRowHeight="11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100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500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ROUND((SUM(BE121:BE280)),  2)</f>
        <v>0</v>
      </c>
      <c r="I33" s="91">
        <v>0.21</v>
      </c>
      <c r="J33" s="90">
        <f>ROUND(((SUM(BE121:BE280))*I33),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ROUND((SUM(BF121:BF280)),  2)</f>
        <v>0</v>
      </c>
      <c r="I34" s="91">
        <v>0.12</v>
      </c>
      <c r="J34" s="90">
        <f>ROUND(((SUM(BF121:BF280))*I34),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ROUND((SUM(BG121:BG280)),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ROUND((SUM(BH121:BH280)),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ROUND((SUM(BI121:BI280)),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105 - Chodník u fotbalového hřiště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J121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J176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J205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J229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J277</f>
        <v>0</v>
      </c>
      <c r="L101" s="103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140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 xml:space="preserve"> ZVÝŠENÍ BEZPEČNOSTI DOPRAVY V JIHLAVĚ – VII.ETAPA – CHODNÍKY UL. EVŽENA ROŠICKÉHO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126</v>
      </c>
      <c r="L112" s="31"/>
    </row>
    <row r="113" spans="2:65" s="1" customFormat="1" ht="16.5" customHeight="1">
      <c r="B113" s="31"/>
      <c r="E113" s="190" t="str">
        <f>E9</f>
        <v>SO 105 - Chodník u fotbalového hřiště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16. 2. 2026</v>
      </c>
      <c r="L115" s="31"/>
    </row>
    <row r="116" spans="2:65" s="1" customFormat="1" ht="6.95" customHeight="1">
      <c r="B116" s="31"/>
      <c r="L116" s="31"/>
    </row>
    <row r="117" spans="2:65" s="1" customFormat="1" ht="40.15" customHeight="1">
      <c r="B117" s="31"/>
      <c r="C117" s="26" t="s">
        <v>24</v>
      </c>
      <c r="F117" s="24" t="str">
        <f>E15</f>
        <v xml:space="preserve">Magistrát města Jihlavy, Masarykovo náměstí 97/1, </v>
      </c>
      <c r="I117" s="26" t="s">
        <v>31</v>
      </c>
      <c r="J117" s="29" t="str">
        <f>E21</f>
        <v>STAVOSPOL PSK s.r.o., Sluneční 29,  586 01 Jihlava</v>
      </c>
      <c r="L117" s="31"/>
    </row>
    <row r="118" spans="2:65" s="1" customFormat="1" ht="15.2" customHeight="1">
      <c r="B118" s="31"/>
      <c r="C118" s="26" t="s">
        <v>29</v>
      </c>
      <c r="F118" s="24" t="str">
        <f>IF(E18="","",E18)</f>
        <v>Vyplň údaj</v>
      </c>
      <c r="I118" s="26" t="s">
        <v>35</v>
      </c>
      <c r="J118" s="29" t="str">
        <f>E24</f>
        <v xml:space="preserve">Ing. Michal Founě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141</v>
      </c>
      <c r="D120" s="113" t="s">
        <v>63</v>
      </c>
      <c r="E120" s="113" t="s">
        <v>59</v>
      </c>
      <c r="F120" s="113" t="s">
        <v>60</v>
      </c>
      <c r="G120" s="113" t="s">
        <v>142</v>
      </c>
      <c r="H120" s="113" t="s">
        <v>143</v>
      </c>
      <c r="I120" s="113" t="s">
        <v>144</v>
      </c>
      <c r="J120" s="113" t="s">
        <v>131</v>
      </c>
      <c r="K120" s="114" t="s">
        <v>145</v>
      </c>
      <c r="L120" s="111"/>
      <c r="M120" s="58" t="s">
        <v>1</v>
      </c>
      <c r="N120" s="59" t="s">
        <v>42</v>
      </c>
      <c r="O120" s="59" t="s">
        <v>146</v>
      </c>
      <c r="P120" s="59" t="s">
        <v>147</v>
      </c>
      <c r="Q120" s="59" t="s">
        <v>148</v>
      </c>
      <c r="R120" s="59" t="s">
        <v>149</v>
      </c>
      <c r="S120" s="59" t="s">
        <v>150</v>
      </c>
      <c r="T120" s="60" t="s">
        <v>151</v>
      </c>
    </row>
    <row r="121" spans="2:65" s="1" customFormat="1" ht="22.9" customHeight="1">
      <c r="B121" s="31"/>
      <c r="C121" s="63" t="s">
        <v>152</v>
      </c>
      <c r="J121" s="115">
        <f>BK121</f>
        <v>0</v>
      </c>
      <c r="L121" s="31"/>
      <c r="M121" s="61"/>
      <c r="N121" s="52"/>
      <c r="O121" s="52"/>
      <c r="P121" s="116">
        <f>P122+P176+P205+P229+P277</f>
        <v>0</v>
      </c>
      <c r="Q121" s="52"/>
      <c r="R121" s="116">
        <f>R122+R176+R205+R229+R277</f>
        <v>0</v>
      </c>
      <c r="S121" s="52"/>
      <c r="T121" s="117">
        <f>T122+T176+T205+T229+T277</f>
        <v>0</v>
      </c>
      <c r="AT121" s="16" t="s">
        <v>77</v>
      </c>
      <c r="AU121" s="16" t="s">
        <v>133</v>
      </c>
      <c r="BK121" s="118">
        <f>BK122+BK176+BK205+BK229+BK277</f>
        <v>0</v>
      </c>
    </row>
    <row r="122" spans="2:65" s="11" customFormat="1" ht="25.9" customHeight="1">
      <c r="B122" s="119"/>
      <c r="D122" s="120" t="s">
        <v>77</v>
      </c>
      <c r="E122" s="121" t="s">
        <v>86</v>
      </c>
      <c r="F122" s="121" t="s">
        <v>156</v>
      </c>
      <c r="I122" s="122"/>
      <c r="J122" s="123">
        <f>BK122</f>
        <v>0</v>
      </c>
      <c r="L122" s="119"/>
      <c r="M122" s="124"/>
      <c r="P122" s="125">
        <f>SUM(P123:P175)</f>
        <v>0</v>
      </c>
      <c r="R122" s="125">
        <f>SUM(R123:R175)</f>
        <v>0</v>
      </c>
      <c r="T122" s="126">
        <f>SUM(T123:T175)</f>
        <v>0</v>
      </c>
      <c r="AR122" s="120" t="s">
        <v>86</v>
      </c>
      <c r="AT122" s="127" t="s">
        <v>77</v>
      </c>
      <c r="AU122" s="127" t="s">
        <v>78</v>
      </c>
      <c r="AY122" s="120" t="s">
        <v>155</v>
      </c>
      <c r="BK122" s="128">
        <f>SUM(BK123:BK175)</f>
        <v>0</v>
      </c>
    </row>
    <row r="123" spans="2:65" s="1" customFormat="1" ht="24.2" customHeight="1">
      <c r="B123" s="31"/>
      <c r="C123" s="131" t="s">
        <v>86</v>
      </c>
      <c r="D123" s="131" t="s">
        <v>157</v>
      </c>
      <c r="E123" s="132" t="s">
        <v>170</v>
      </c>
      <c r="F123" s="133" t="s">
        <v>427</v>
      </c>
      <c r="G123" s="134" t="s">
        <v>160</v>
      </c>
      <c r="H123" s="135">
        <v>354</v>
      </c>
      <c r="I123" s="136"/>
      <c r="J123" s="137">
        <f>ROUND(I123*H123,2)</f>
        <v>0</v>
      </c>
      <c r="K123" s="133" t="s">
        <v>161</v>
      </c>
      <c r="L123" s="31"/>
      <c r="M123" s="138" t="s">
        <v>1</v>
      </c>
      <c r="N123" s="139" t="s">
        <v>43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162</v>
      </c>
      <c r="AT123" s="142" t="s">
        <v>157</v>
      </c>
      <c r="AU123" s="142" t="s">
        <v>86</v>
      </c>
      <c r="AY123" s="16" t="s">
        <v>155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86</v>
      </c>
      <c r="BK123" s="143">
        <f>ROUND(I123*H123,2)</f>
        <v>0</v>
      </c>
      <c r="BL123" s="16" t="s">
        <v>162</v>
      </c>
      <c r="BM123" s="142" t="s">
        <v>88</v>
      </c>
    </row>
    <row r="124" spans="2:65" s="1" customFormat="1" ht="19.5">
      <c r="B124" s="31"/>
      <c r="D124" s="144" t="s">
        <v>163</v>
      </c>
      <c r="F124" s="145" t="s">
        <v>427</v>
      </c>
      <c r="I124" s="146"/>
      <c r="L124" s="31"/>
      <c r="M124" s="147"/>
      <c r="T124" s="55"/>
      <c r="AT124" s="16" t="s">
        <v>163</v>
      </c>
      <c r="AU124" s="16" t="s">
        <v>86</v>
      </c>
    </row>
    <row r="125" spans="2:65" s="1" customFormat="1" ht="11.25">
      <c r="B125" s="31"/>
      <c r="D125" s="148" t="s">
        <v>165</v>
      </c>
      <c r="F125" s="149" t="s">
        <v>172</v>
      </c>
      <c r="I125" s="146"/>
      <c r="L125" s="31"/>
      <c r="M125" s="147"/>
      <c r="T125" s="55"/>
      <c r="AT125" s="16" t="s">
        <v>165</v>
      </c>
      <c r="AU125" s="16" t="s">
        <v>86</v>
      </c>
    </row>
    <row r="126" spans="2:65" s="12" customFormat="1" ht="11.25">
      <c r="B126" s="150"/>
      <c r="D126" s="144" t="s">
        <v>167</v>
      </c>
      <c r="E126" s="151" t="s">
        <v>1</v>
      </c>
      <c r="F126" s="152" t="s">
        <v>501</v>
      </c>
      <c r="H126" s="153">
        <v>354</v>
      </c>
      <c r="I126" s="154"/>
      <c r="L126" s="150"/>
      <c r="M126" s="155"/>
      <c r="T126" s="156"/>
      <c r="AT126" s="151" t="s">
        <v>167</v>
      </c>
      <c r="AU126" s="151" t="s">
        <v>86</v>
      </c>
      <c r="AV126" s="12" t="s">
        <v>88</v>
      </c>
      <c r="AW126" s="12" t="s">
        <v>34</v>
      </c>
      <c r="AX126" s="12" t="s">
        <v>78</v>
      </c>
      <c r="AY126" s="151" t="s">
        <v>155</v>
      </c>
    </row>
    <row r="127" spans="2:65" s="13" customFormat="1" ht="11.25">
      <c r="B127" s="157"/>
      <c r="D127" s="144" t="s">
        <v>167</v>
      </c>
      <c r="E127" s="158" t="s">
        <v>1</v>
      </c>
      <c r="F127" s="159" t="s">
        <v>169</v>
      </c>
      <c r="H127" s="160">
        <v>354</v>
      </c>
      <c r="I127" s="161"/>
      <c r="L127" s="157"/>
      <c r="M127" s="162"/>
      <c r="T127" s="163"/>
      <c r="AT127" s="158" t="s">
        <v>167</v>
      </c>
      <c r="AU127" s="158" t="s">
        <v>86</v>
      </c>
      <c r="AV127" s="13" t="s">
        <v>162</v>
      </c>
      <c r="AW127" s="13" t="s">
        <v>34</v>
      </c>
      <c r="AX127" s="13" t="s">
        <v>86</v>
      </c>
      <c r="AY127" s="158" t="s">
        <v>155</v>
      </c>
    </row>
    <row r="128" spans="2:65" s="1" customFormat="1" ht="66.75" customHeight="1">
      <c r="B128" s="31"/>
      <c r="C128" s="131" t="s">
        <v>88</v>
      </c>
      <c r="D128" s="131" t="s">
        <v>157</v>
      </c>
      <c r="E128" s="132" t="s">
        <v>429</v>
      </c>
      <c r="F128" s="133" t="s">
        <v>430</v>
      </c>
      <c r="G128" s="134" t="s">
        <v>160</v>
      </c>
      <c r="H128" s="135">
        <v>354</v>
      </c>
      <c r="I128" s="136"/>
      <c r="J128" s="137">
        <f>ROUND(I128*H128,2)</f>
        <v>0</v>
      </c>
      <c r="K128" s="133" t="s">
        <v>161</v>
      </c>
      <c r="L128" s="31"/>
      <c r="M128" s="138" t="s">
        <v>1</v>
      </c>
      <c r="N128" s="139" t="s">
        <v>43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162</v>
      </c>
      <c r="AT128" s="142" t="s">
        <v>157</v>
      </c>
      <c r="AU128" s="142" t="s">
        <v>86</v>
      </c>
      <c r="AY128" s="16" t="s">
        <v>155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86</v>
      </c>
      <c r="BK128" s="143">
        <f>ROUND(I128*H128,2)</f>
        <v>0</v>
      </c>
      <c r="BL128" s="16" t="s">
        <v>162</v>
      </c>
      <c r="BM128" s="142" t="s">
        <v>162</v>
      </c>
    </row>
    <row r="129" spans="2:65" s="1" customFormat="1" ht="39">
      <c r="B129" s="31"/>
      <c r="D129" s="144" t="s">
        <v>163</v>
      </c>
      <c r="F129" s="145" t="s">
        <v>430</v>
      </c>
      <c r="I129" s="146"/>
      <c r="L129" s="31"/>
      <c r="M129" s="147"/>
      <c r="T129" s="55"/>
      <c r="AT129" s="16" t="s">
        <v>163</v>
      </c>
      <c r="AU129" s="16" t="s">
        <v>86</v>
      </c>
    </row>
    <row r="130" spans="2:65" s="1" customFormat="1" ht="11.25">
      <c r="B130" s="31"/>
      <c r="D130" s="148" t="s">
        <v>165</v>
      </c>
      <c r="F130" s="149" t="s">
        <v>431</v>
      </c>
      <c r="I130" s="146"/>
      <c r="L130" s="31"/>
      <c r="M130" s="147"/>
      <c r="T130" s="55"/>
      <c r="AT130" s="16" t="s">
        <v>165</v>
      </c>
      <c r="AU130" s="16" t="s">
        <v>86</v>
      </c>
    </row>
    <row r="131" spans="2:65" s="12" customFormat="1" ht="11.25">
      <c r="B131" s="150"/>
      <c r="D131" s="144" t="s">
        <v>167</v>
      </c>
      <c r="E131" s="151" t="s">
        <v>1</v>
      </c>
      <c r="F131" s="152" t="s">
        <v>501</v>
      </c>
      <c r="H131" s="153">
        <v>354</v>
      </c>
      <c r="I131" s="154"/>
      <c r="L131" s="150"/>
      <c r="M131" s="155"/>
      <c r="T131" s="156"/>
      <c r="AT131" s="151" t="s">
        <v>167</v>
      </c>
      <c r="AU131" s="151" t="s">
        <v>86</v>
      </c>
      <c r="AV131" s="12" t="s">
        <v>88</v>
      </c>
      <c r="AW131" s="12" t="s">
        <v>34</v>
      </c>
      <c r="AX131" s="12" t="s">
        <v>78</v>
      </c>
      <c r="AY131" s="151" t="s">
        <v>155</v>
      </c>
    </row>
    <row r="132" spans="2:65" s="13" customFormat="1" ht="11.25">
      <c r="B132" s="157"/>
      <c r="D132" s="144" t="s">
        <v>167</v>
      </c>
      <c r="E132" s="158" t="s">
        <v>1</v>
      </c>
      <c r="F132" s="159" t="s">
        <v>169</v>
      </c>
      <c r="H132" s="160">
        <v>354</v>
      </c>
      <c r="I132" s="161"/>
      <c r="L132" s="157"/>
      <c r="M132" s="162"/>
      <c r="T132" s="163"/>
      <c r="AT132" s="158" t="s">
        <v>167</v>
      </c>
      <c r="AU132" s="158" t="s">
        <v>86</v>
      </c>
      <c r="AV132" s="13" t="s">
        <v>162</v>
      </c>
      <c r="AW132" s="13" t="s">
        <v>34</v>
      </c>
      <c r="AX132" s="13" t="s">
        <v>86</v>
      </c>
      <c r="AY132" s="158" t="s">
        <v>155</v>
      </c>
    </row>
    <row r="133" spans="2:65" s="1" customFormat="1" ht="55.5" customHeight="1">
      <c r="B133" s="31"/>
      <c r="C133" s="131" t="s">
        <v>176</v>
      </c>
      <c r="D133" s="131" t="s">
        <v>157</v>
      </c>
      <c r="E133" s="132" t="s">
        <v>181</v>
      </c>
      <c r="F133" s="133" t="s">
        <v>182</v>
      </c>
      <c r="G133" s="134" t="s">
        <v>160</v>
      </c>
      <c r="H133" s="135">
        <v>32.659999999999997</v>
      </c>
      <c r="I133" s="136"/>
      <c r="J133" s="137">
        <f>ROUND(I133*H133,2)</f>
        <v>0</v>
      </c>
      <c r="K133" s="133" t="s">
        <v>161</v>
      </c>
      <c r="L133" s="31"/>
      <c r="M133" s="138" t="s">
        <v>1</v>
      </c>
      <c r="N133" s="139" t="s">
        <v>43</v>
      </c>
      <c r="P133" s="140">
        <f>O133*H133</f>
        <v>0</v>
      </c>
      <c r="Q133" s="140">
        <v>0</v>
      </c>
      <c r="R133" s="140">
        <f>Q133*H133</f>
        <v>0</v>
      </c>
      <c r="S133" s="140">
        <v>0</v>
      </c>
      <c r="T133" s="141">
        <f>S133*H133</f>
        <v>0</v>
      </c>
      <c r="AR133" s="142" t="s">
        <v>162</v>
      </c>
      <c r="AT133" s="142" t="s">
        <v>157</v>
      </c>
      <c r="AU133" s="142" t="s">
        <v>86</v>
      </c>
      <c r="AY133" s="16" t="s">
        <v>155</v>
      </c>
      <c r="BE133" s="143">
        <f>IF(N133="základní",J133,0)</f>
        <v>0</v>
      </c>
      <c r="BF133" s="143">
        <f>IF(N133="snížená",J133,0)</f>
        <v>0</v>
      </c>
      <c r="BG133" s="143">
        <f>IF(N133="zákl. přenesená",J133,0)</f>
        <v>0</v>
      </c>
      <c r="BH133" s="143">
        <f>IF(N133="sníž. přenesená",J133,0)</f>
        <v>0</v>
      </c>
      <c r="BI133" s="143">
        <f>IF(N133="nulová",J133,0)</f>
        <v>0</v>
      </c>
      <c r="BJ133" s="16" t="s">
        <v>86</v>
      </c>
      <c r="BK133" s="143">
        <f>ROUND(I133*H133,2)</f>
        <v>0</v>
      </c>
      <c r="BL133" s="16" t="s">
        <v>162</v>
      </c>
      <c r="BM133" s="142" t="s">
        <v>179</v>
      </c>
    </row>
    <row r="134" spans="2:65" s="1" customFormat="1" ht="39">
      <c r="B134" s="31"/>
      <c r="D134" s="144" t="s">
        <v>163</v>
      </c>
      <c r="F134" s="145" t="s">
        <v>182</v>
      </c>
      <c r="I134" s="146"/>
      <c r="L134" s="31"/>
      <c r="M134" s="147"/>
      <c r="T134" s="55"/>
      <c r="AT134" s="16" t="s">
        <v>163</v>
      </c>
      <c r="AU134" s="16" t="s">
        <v>86</v>
      </c>
    </row>
    <row r="135" spans="2:65" s="1" customFormat="1" ht="11.25">
      <c r="B135" s="31"/>
      <c r="D135" s="148" t="s">
        <v>165</v>
      </c>
      <c r="F135" s="149" t="s">
        <v>184</v>
      </c>
      <c r="I135" s="146"/>
      <c r="L135" s="31"/>
      <c r="M135" s="147"/>
      <c r="T135" s="55"/>
      <c r="AT135" s="16" t="s">
        <v>165</v>
      </c>
      <c r="AU135" s="16" t="s">
        <v>86</v>
      </c>
    </row>
    <row r="136" spans="2:65" s="12" customFormat="1" ht="11.25">
      <c r="B136" s="150"/>
      <c r="D136" s="144" t="s">
        <v>167</v>
      </c>
      <c r="E136" s="151" t="s">
        <v>1</v>
      </c>
      <c r="F136" s="152" t="s">
        <v>502</v>
      </c>
      <c r="H136" s="153">
        <v>32.659999999999997</v>
      </c>
      <c r="I136" s="154"/>
      <c r="L136" s="150"/>
      <c r="M136" s="155"/>
      <c r="T136" s="156"/>
      <c r="AT136" s="151" t="s">
        <v>167</v>
      </c>
      <c r="AU136" s="151" t="s">
        <v>86</v>
      </c>
      <c r="AV136" s="12" t="s">
        <v>88</v>
      </c>
      <c r="AW136" s="12" t="s">
        <v>34</v>
      </c>
      <c r="AX136" s="12" t="s">
        <v>78</v>
      </c>
      <c r="AY136" s="151" t="s">
        <v>155</v>
      </c>
    </row>
    <row r="137" spans="2:65" s="13" customFormat="1" ht="11.25">
      <c r="B137" s="157"/>
      <c r="D137" s="144" t="s">
        <v>167</v>
      </c>
      <c r="E137" s="158" t="s">
        <v>1</v>
      </c>
      <c r="F137" s="159" t="s">
        <v>169</v>
      </c>
      <c r="H137" s="160">
        <v>32.659999999999997</v>
      </c>
      <c r="I137" s="161"/>
      <c r="L137" s="157"/>
      <c r="M137" s="162"/>
      <c r="T137" s="163"/>
      <c r="AT137" s="158" t="s">
        <v>167</v>
      </c>
      <c r="AU137" s="158" t="s">
        <v>86</v>
      </c>
      <c r="AV137" s="13" t="s">
        <v>162</v>
      </c>
      <c r="AW137" s="13" t="s">
        <v>34</v>
      </c>
      <c r="AX137" s="13" t="s">
        <v>86</v>
      </c>
      <c r="AY137" s="158" t="s">
        <v>155</v>
      </c>
    </row>
    <row r="138" spans="2:65" s="1" customFormat="1" ht="16.5" customHeight="1">
      <c r="B138" s="31"/>
      <c r="C138" s="131" t="s">
        <v>162</v>
      </c>
      <c r="D138" s="131" t="s">
        <v>157</v>
      </c>
      <c r="E138" s="132" t="s">
        <v>187</v>
      </c>
      <c r="F138" s="133" t="s">
        <v>188</v>
      </c>
      <c r="G138" s="134" t="s">
        <v>189</v>
      </c>
      <c r="H138" s="135">
        <v>191</v>
      </c>
      <c r="I138" s="136"/>
      <c r="J138" s="137">
        <f>ROUND(I138*H138,2)</f>
        <v>0</v>
      </c>
      <c r="K138" s="133" t="s">
        <v>161</v>
      </c>
      <c r="L138" s="31"/>
      <c r="M138" s="138" t="s">
        <v>1</v>
      </c>
      <c r="N138" s="139" t="s">
        <v>43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162</v>
      </c>
      <c r="AT138" s="142" t="s">
        <v>157</v>
      </c>
      <c r="AU138" s="142" t="s">
        <v>86</v>
      </c>
      <c r="AY138" s="16" t="s">
        <v>155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86</v>
      </c>
      <c r="BK138" s="143">
        <f>ROUND(I138*H138,2)</f>
        <v>0</v>
      </c>
      <c r="BL138" s="16" t="s">
        <v>162</v>
      </c>
      <c r="BM138" s="142" t="s">
        <v>183</v>
      </c>
    </row>
    <row r="139" spans="2:65" s="1" customFormat="1" ht="11.25">
      <c r="B139" s="31"/>
      <c r="D139" s="144" t="s">
        <v>163</v>
      </c>
      <c r="F139" s="145" t="s">
        <v>188</v>
      </c>
      <c r="I139" s="146"/>
      <c r="L139" s="31"/>
      <c r="M139" s="147"/>
      <c r="T139" s="55"/>
      <c r="AT139" s="16" t="s">
        <v>163</v>
      </c>
      <c r="AU139" s="16" t="s">
        <v>86</v>
      </c>
    </row>
    <row r="140" spans="2:65" s="1" customFormat="1" ht="11.25">
      <c r="B140" s="31"/>
      <c r="D140" s="148" t="s">
        <v>165</v>
      </c>
      <c r="F140" s="149" t="s">
        <v>191</v>
      </c>
      <c r="I140" s="146"/>
      <c r="L140" s="31"/>
      <c r="M140" s="147"/>
      <c r="T140" s="55"/>
      <c r="AT140" s="16" t="s">
        <v>165</v>
      </c>
      <c r="AU140" s="16" t="s">
        <v>86</v>
      </c>
    </row>
    <row r="141" spans="2:65" s="12" customFormat="1" ht="11.25">
      <c r="B141" s="150"/>
      <c r="D141" s="144" t="s">
        <v>167</v>
      </c>
      <c r="E141" s="151" t="s">
        <v>1</v>
      </c>
      <c r="F141" s="152" t="s">
        <v>481</v>
      </c>
      <c r="H141" s="153">
        <v>191</v>
      </c>
      <c r="I141" s="154"/>
      <c r="L141" s="150"/>
      <c r="M141" s="155"/>
      <c r="T141" s="156"/>
      <c r="AT141" s="151" t="s">
        <v>167</v>
      </c>
      <c r="AU141" s="151" t="s">
        <v>86</v>
      </c>
      <c r="AV141" s="12" t="s">
        <v>88</v>
      </c>
      <c r="AW141" s="12" t="s">
        <v>34</v>
      </c>
      <c r="AX141" s="12" t="s">
        <v>78</v>
      </c>
      <c r="AY141" s="151" t="s">
        <v>155</v>
      </c>
    </row>
    <row r="142" spans="2:65" s="13" customFormat="1" ht="11.25">
      <c r="B142" s="157"/>
      <c r="D142" s="144" t="s">
        <v>167</v>
      </c>
      <c r="E142" s="158" t="s">
        <v>1</v>
      </c>
      <c r="F142" s="159" t="s">
        <v>169</v>
      </c>
      <c r="H142" s="160">
        <v>191</v>
      </c>
      <c r="I142" s="161"/>
      <c r="L142" s="157"/>
      <c r="M142" s="162"/>
      <c r="T142" s="163"/>
      <c r="AT142" s="158" t="s">
        <v>167</v>
      </c>
      <c r="AU142" s="158" t="s">
        <v>86</v>
      </c>
      <c r="AV142" s="13" t="s">
        <v>162</v>
      </c>
      <c r="AW142" s="13" t="s">
        <v>34</v>
      </c>
      <c r="AX142" s="13" t="s">
        <v>86</v>
      </c>
      <c r="AY142" s="158" t="s">
        <v>155</v>
      </c>
    </row>
    <row r="143" spans="2:65" s="1" customFormat="1" ht="24.2" customHeight="1">
      <c r="B143" s="31"/>
      <c r="C143" s="131" t="s">
        <v>186</v>
      </c>
      <c r="D143" s="131" t="s">
        <v>157</v>
      </c>
      <c r="E143" s="132" t="s">
        <v>503</v>
      </c>
      <c r="F143" s="133" t="s">
        <v>504</v>
      </c>
      <c r="G143" s="134" t="s">
        <v>160</v>
      </c>
      <c r="H143" s="135">
        <v>467</v>
      </c>
      <c r="I143" s="136"/>
      <c r="J143" s="137">
        <f>ROUND(I143*H143,2)</f>
        <v>0</v>
      </c>
      <c r="K143" s="133" t="s">
        <v>161</v>
      </c>
      <c r="L143" s="31"/>
      <c r="M143" s="138" t="s">
        <v>1</v>
      </c>
      <c r="N143" s="139" t="s">
        <v>43</v>
      </c>
      <c r="P143" s="140">
        <f>O143*H143</f>
        <v>0</v>
      </c>
      <c r="Q143" s="140">
        <v>0</v>
      </c>
      <c r="R143" s="140">
        <f>Q143*H143</f>
        <v>0</v>
      </c>
      <c r="S143" s="140">
        <v>0</v>
      </c>
      <c r="T143" s="141">
        <f>S143*H143</f>
        <v>0</v>
      </c>
      <c r="AR143" s="142" t="s">
        <v>162</v>
      </c>
      <c r="AT143" s="142" t="s">
        <v>157</v>
      </c>
      <c r="AU143" s="142" t="s">
        <v>86</v>
      </c>
      <c r="AY143" s="16" t="s">
        <v>155</v>
      </c>
      <c r="BE143" s="143">
        <f>IF(N143="základní",J143,0)</f>
        <v>0</v>
      </c>
      <c r="BF143" s="143">
        <f>IF(N143="snížená",J143,0)</f>
        <v>0</v>
      </c>
      <c r="BG143" s="143">
        <f>IF(N143="zákl. přenesená",J143,0)</f>
        <v>0</v>
      </c>
      <c r="BH143" s="143">
        <f>IF(N143="sníž. přenesená",J143,0)</f>
        <v>0</v>
      </c>
      <c r="BI143" s="143">
        <f>IF(N143="nulová",J143,0)</f>
        <v>0</v>
      </c>
      <c r="BJ143" s="16" t="s">
        <v>86</v>
      </c>
      <c r="BK143" s="143">
        <f>ROUND(I143*H143,2)</f>
        <v>0</v>
      </c>
      <c r="BL143" s="16" t="s">
        <v>162</v>
      </c>
      <c r="BM143" s="142" t="s">
        <v>190</v>
      </c>
    </row>
    <row r="144" spans="2:65" s="1" customFormat="1" ht="19.5">
      <c r="B144" s="31"/>
      <c r="D144" s="144" t="s">
        <v>163</v>
      </c>
      <c r="F144" s="145" t="s">
        <v>504</v>
      </c>
      <c r="I144" s="146"/>
      <c r="L144" s="31"/>
      <c r="M144" s="147"/>
      <c r="T144" s="55"/>
      <c r="AT144" s="16" t="s">
        <v>163</v>
      </c>
      <c r="AU144" s="16" t="s">
        <v>86</v>
      </c>
    </row>
    <row r="145" spans="2:65" s="1" customFormat="1" ht="11.25">
      <c r="B145" s="31"/>
      <c r="D145" s="148" t="s">
        <v>165</v>
      </c>
      <c r="F145" s="149" t="s">
        <v>505</v>
      </c>
      <c r="I145" s="146"/>
      <c r="L145" s="31"/>
      <c r="M145" s="147"/>
      <c r="T145" s="55"/>
      <c r="AT145" s="16" t="s">
        <v>165</v>
      </c>
      <c r="AU145" s="16" t="s">
        <v>86</v>
      </c>
    </row>
    <row r="146" spans="2:65" s="12" customFormat="1" ht="11.25">
      <c r="B146" s="150"/>
      <c r="D146" s="144" t="s">
        <v>167</v>
      </c>
      <c r="E146" s="151" t="s">
        <v>1</v>
      </c>
      <c r="F146" s="152" t="s">
        <v>506</v>
      </c>
      <c r="H146" s="153">
        <v>467</v>
      </c>
      <c r="I146" s="154"/>
      <c r="L146" s="150"/>
      <c r="M146" s="155"/>
      <c r="T146" s="156"/>
      <c r="AT146" s="151" t="s">
        <v>167</v>
      </c>
      <c r="AU146" s="151" t="s">
        <v>86</v>
      </c>
      <c r="AV146" s="12" t="s">
        <v>88</v>
      </c>
      <c r="AW146" s="12" t="s">
        <v>34</v>
      </c>
      <c r="AX146" s="12" t="s">
        <v>78</v>
      </c>
      <c r="AY146" s="151" t="s">
        <v>155</v>
      </c>
    </row>
    <row r="147" spans="2:65" s="13" customFormat="1" ht="11.25">
      <c r="B147" s="157"/>
      <c r="D147" s="144" t="s">
        <v>167</v>
      </c>
      <c r="E147" s="158" t="s">
        <v>1</v>
      </c>
      <c r="F147" s="159" t="s">
        <v>169</v>
      </c>
      <c r="H147" s="160">
        <v>467</v>
      </c>
      <c r="I147" s="161"/>
      <c r="L147" s="157"/>
      <c r="M147" s="162"/>
      <c r="T147" s="163"/>
      <c r="AT147" s="158" t="s">
        <v>167</v>
      </c>
      <c r="AU147" s="158" t="s">
        <v>86</v>
      </c>
      <c r="AV147" s="13" t="s">
        <v>162</v>
      </c>
      <c r="AW147" s="13" t="s">
        <v>34</v>
      </c>
      <c r="AX147" s="13" t="s">
        <v>86</v>
      </c>
      <c r="AY147" s="158" t="s">
        <v>155</v>
      </c>
    </row>
    <row r="148" spans="2:65" s="1" customFormat="1" ht="33" customHeight="1">
      <c r="B148" s="31"/>
      <c r="C148" s="131" t="s">
        <v>179</v>
      </c>
      <c r="D148" s="131" t="s">
        <v>157</v>
      </c>
      <c r="E148" s="132" t="s">
        <v>507</v>
      </c>
      <c r="F148" s="133" t="s">
        <v>508</v>
      </c>
      <c r="G148" s="134" t="s">
        <v>195</v>
      </c>
      <c r="H148" s="135">
        <v>560.4</v>
      </c>
      <c r="I148" s="136"/>
      <c r="J148" s="137">
        <f>ROUND(I148*H148,2)</f>
        <v>0</v>
      </c>
      <c r="K148" s="133" t="s">
        <v>161</v>
      </c>
      <c r="L148" s="31"/>
      <c r="M148" s="138" t="s">
        <v>1</v>
      </c>
      <c r="N148" s="139" t="s">
        <v>43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162</v>
      </c>
      <c r="AT148" s="142" t="s">
        <v>157</v>
      </c>
      <c r="AU148" s="142" t="s">
        <v>86</v>
      </c>
      <c r="AY148" s="16" t="s">
        <v>155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86</v>
      </c>
      <c r="BK148" s="143">
        <f>ROUND(I148*H148,2)</f>
        <v>0</v>
      </c>
      <c r="BL148" s="16" t="s">
        <v>162</v>
      </c>
      <c r="BM148" s="142" t="s">
        <v>8</v>
      </c>
    </row>
    <row r="149" spans="2:65" s="1" customFormat="1" ht="19.5">
      <c r="B149" s="31"/>
      <c r="D149" s="144" t="s">
        <v>163</v>
      </c>
      <c r="F149" s="145" t="s">
        <v>508</v>
      </c>
      <c r="I149" s="146"/>
      <c r="L149" s="31"/>
      <c r="M149" s="147"/>
      <c r="T149" s="55"/>
      <c r="AT149" s="16" t="s">
        <v>163</v>
      </c>
      <c r="AU149" s="16" t="s">
        <v>86</v>
      </c>
    </row>
    <row r="150" spans="2:65" s="1" customFormat="1" ht="11.25">
      <c r="B150" s="31"/>
      <c r="D150" s="148" t="s">
        <v>165</v>
      </c>
      <c r="F150" s="149" t="s">
        <v>509</v>
      </c>
      <c r="I150" s="146"/>
      <c r="L150" s="31"/>
      <c r="M150" s="147"/>
      <c r="T150" s="55"/>
      <c r="AT150" s="16" t="s">
        <v>165</v>
      </c>
      <c r="AU150" s="16" t="s">
        <v>86</v>
      </c>
    </row>
    <row r="151" spans="2:65" s="12" customFormat="1" ht="11.25">
      <c r="B151" s="150"/>
      <c r="D151" s="144" t="s">
        <v>167</v>
      </c>
      <c r="E151" s="151" t="s">
        <v>1</v>
      </c>
      <c r="F151" s="152" t="s">
        <v>510</v>
      </c>
      <c r="H151" s="153">
        <v>560.4</v>
      </c>
      <c r="I151" s="154"/>
      <c r="L151" s="150"/>
      <c r="M151" s="155"/>
      <c r="T151" s="156"/>
      <c r="AT151" s="151" t="s">
        <v>167</v>
      </c>
      <c r="AU151" s="151" t="s">
        <v>86</v>
      </c>
      <c r="AV151" s="12" t="s">
        <v>88</v>
      </c>
      <c r="AW151" s="12" t="s">
        <v>34</v>
      </c>
      <c r="AX151" s="12" t="s">
        <v>78</v>
      </c>
      <c r="AY151" s="151" t="s">
        <v>155</v>
      </c>
    </row>
    <row r="152" spans="2:65" s="13" customFormat="1" ht="11.25">
      <c r="B152" s="157"/>
      <c r="D152" s="144" t="s">
        <v>167</v>
      </c>
      <c r="E152" s="158" t="s">
        <v>1</v>
      </c>
      <c r="F152" s="159" t="s">
        <v>169</v>
      </c>
      <c r="H152" s="160">
        <v>560.4</v>
      </c>
      <c r="I152" s="161"/>
      <c r="L152" s="157"/>
      <c r="M152" s="162"/>
      <c r="T152" s="163"/>
      <c r="AT152" s="158" t="s">
        <v>167</v>
      </c>
      <c r="AU152" s="158" t="s">
        <v>86</v>
      </c>
      <c r="AV152" s="13" t="s">
        <v>162</v>
      </c>
      <c r="AW152" s="13" t="s">
        <v>34</v>
      </c>
      <c r="AX152" s="13" t="s">
        <v>86</v>
      </c>
      <c r="AY152" s="158" t="s">
        <v>155</v>
      </c>
    </row>
    <row r="153" spans="2:65" s="1" customFormat="1" ht="44.25" customHeight="1">
      <c r="B153" s="31"/>
      <c r="C153" s="131" t="s">
        <v>200</v>
      </c>
      <c r="D153" s="131" t="s">
        <v>157</v>
      </c>
      <c r="E153" s="132" t="s">
        <v>435</v>
      </c>
      <c r="F153" s="133" t="s">
        <v>436</v>
      </c>
      <c r="G153" s="134" t="s">
        <v>195</v>
      </c>
      <c r="H153" s="135">
        <v>50.415999999999997</v>
      </c>
      <c r="I153" s="136"/>
      <c r="J153" s="137">
        <f>ROUND(I153*H153,2)</f>
        <v>0</v>
      </c>
      <c r="K153" s="133" t="s">
        <v>161</v>
      </c>
      <c r="L153" s="31"/>
      <c r="M153" s="138" t="s">
        <v>1</v>
      </c>
      <c r="N153" s="139" t="s">
        <v>43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162</v>
      </c>
      <c r="AT153" s="142" t="s">
        <v>157</v>
      </c>
      <c r="AU153" s="142" t="s">
        <v>86</v>
      </c>
      <c r="AY153" s="16" t="s">
        <v>155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86</v>
      </c>
      <c r="BK153" s="143">
        <f>ROUND(I153*H153,2)</f>
        <v>0</v>
      </c>
      <c r="BL153" s="16" t="s">
        <v>162</v>
      </c>
      <c r="BM153" s="142" t="s">
        <v>203</v>
      </c>
    </row>
    <row r="154" spans="2:65" s="1" customFormat="1" ht="29.25">
      <c r="B154" s="31"/>
      <c r="D154" s="144" t="s">
        <v>163</v>
      </c>
      <c r="F154" s="145" t="s">
        <v>436</v>
      </c>
      <c r="I154" s="146"/>
      <c r="L154" s="31"/>
      <c r="M154" s="147"/>
      <c r="T154" s="55"/>
      <c r="AT154" s="16" t="s">
        <v>163</v>
      </c>
      <c r="AU154" s="16" t="s">
        <v>86</v>
      </c>
    </row>
    <row r="155" spans="2:65" s="1" customFormat="1" ht="11.25">
      <c r="B155" s="31"/>
      <c r="D155" s="148" t="s">
        <v>165</v>
      </c>
      <c r="F155" s="149" t="s">
        <v>437</v>
      </c>
      <c r="I155" s="146"/>
      <c r="L155" s="31"/>
      <c r="M155" s="147"/>
      <c r="T155" s="55"/>
      <c r="AT155" s="16" t="s">
        <v>165</v>
      </c>
      <c r="AU155" s="16" t="s">
        <v>86</v>
      </c>
    </row>
    <row r="156" spans="2:65" s="12" customFormat="1" ht="11.25">
      <c r="B156" s="150"/>
      <c r="D156" s="144" t="s">
        <v>167</v>
      </c>
      <c r="E156" s="151" t="s">
        <v>1</v>
      </c>
      <c r="F156" s="152" t="s">
        <v>511</v>
      </c>
      <c r="H156" s="153">
        <v>50.415999999999997</v>
      </c>
      <c r="I156" s="154"/>
      <c r="L156" s="150"/>
      <c r="M156" s="155"/>
      <c r="T156" s="156"/>
      <c r="AT156" s="151" t="s">
        <v>167</v>
      </c>
      <c r="AU156" s="151" t="s">
        <v>86</v>
      </c>
      <c r="AV156" s="12" t="s">
        <v>88</v>
      </c>
      <c r="AW156" s="12" t="s">
        <v>34</v>
      </c>
      <c r="AX156" s="12" t="s">
        <v>78</v>
      </c>
      <c r="AY156" s="151" t="s">
        <v>155</v>
      </c>
    </row>
    <row r="157" spans="2:65" s="13" customFormat="1" ht="11.25">
      <c r="B157" s="157"/>
      <c r="D157" s="144" t="s">
        <v>167</v>
      </c>
      <c r="E157" s="158" t="s">
        <v>1</v>
      </c>
      <c r="F157" s="159" t="s">
        <v>169</v>
      </c>
      <c r="H157" s="160">
        <v>50.415999999999997</v>
      </c>
      <c r="I157" s="161"/>
      <c r="L157" s="157"/>
      <c r="M157" s="162"/>
      <c r="T157" s="163"/>
      <c r="AT157" s="158" t="s">
        <v>167</v>
      </c>
      <c r="AU157" s="158" t="s">
        <v>86</v>
      </c>
      <c r="AV157" s="13" t="s">
        <v>162</v>
      </c>
      <c r="AW157" s="13" t="s">
        <v>34</v>
      </c>
      <c r="AX157" s="13" t="s">
        <v>86</v>
      </c>
      <c r="AY157" s="158" t="s">
        <v>155</v>
      </c>
    </row>
    <row r="158" spans="2:65" s="1" customFormat="1" ht="37.9" customHeight="1">
      <c r="B158" s="31"/>
      <c r="C158" s="131" t="s">
        <v>183</v>
      </c>
      <c r="D158" s="131" t="s">
        <v>157</v>
      </c>
      <c r="E158" s="132" t="s">
        <v>220</v>
      </c>
      <c r="F158" s="133" t="s">
        <v>221</v>
      </c>
      <c r="G158" s="134" t="s">
        <v>210</v>
      </c>
      <c r="H158" s="135">
        <v>127.44</v>
      </c>
      <c r="I158" s="136"/>
      <c r="J158" s="137">
        <f>ROUND(I158*H158,2)</f>
        <v>0</v>
      </c>
      <c r="K158" s="133" t="s">
        <v>161</v>
      </c>
      <c r="L158" s="31"/>
      <c r="M158" s="138" t="s">
        <v>1</v>
      </c>
      <c r="N158" s="139" t="s">
        <v>43</v>
      </c>
      <c r="P158" s="140">
        <f>O158*H158</f>
        <v>0</v>
      </c>
      <c r="Q158" s="140">
        <v>0</v>
      </c>
      <c r="R158" s="140">
        <f>Q158*H158</f>
        <v>0</v>
      </c>
      <c r="S158" s="140">
        <v>0</v>
      </c>
      <c r="T158" s="141">
        <f>S158*H158</f>
        <v>0</v>
      </c>
      <c r="AR158" s="142" t="s">
        <v>162</v>
      </c>
      <c r="AT158" s="142" t="s">
        <v>157</v>
      </c>
      <c r="AU158" s="142" t="s">
        <v>86</v>
      </c>
      <c r="AY158" s="16" t="s">
        <v>155</v>
      </c>
      <c r="BE158" s="143">
        <f>IF(N158="základní",J158,0)</f>
        <v>0</v>
      </c>
      <c r="BF158" s="143">
        <f>IF(N158="snížená",J158,0)</f>
        <v>0</v>
      </c>
      <c r="BG158" s="143">
        <f>IF(N158="zákl. přenesená",J158,0)</f>
        <v>0</v>
      </c>
      <c r="BH158" s="143">
        <f>IF(N158="sníž. přenesená",J158,0)</f>
        <v>0</v>
      </c>
      <c r="BI158" s="143">
        <f>IF(N158="nulová",J158,0)</f>
        <v>0</v>
      </c>
      <c r="BJ158" s="16" t="s">
        <v>86</v>
      </c>
      <c r="BK158" s="143">
        <f>ROUND(I158*H158,2)</f>
        <v>0</v>
      </c>
      <c r="BL158" s="16" t="s">
        <v>162</v>
      </c>
      <c r="BM158" s="142" t="s">
        <v>211</v>
      </c>
    </row>
    <row r="159" spans="2:65" s="1" customFormat="1" ht="19.5">
      <c r="B159" s="31"/>
      <c r="D159" s="144" t="s">
        <v>163</v>
      </c>
      <c r="F159" s="145" t="s">
        <v>221</v>
      </c>
      <c r="I159" s="146"/>
      <c r="L159" s="31"/>
      <c r="M159" s="147"/>
      <c r="T159" s="55"/>
      <c r="AT159" s="16" t="s">
        <v>163</v>
      </c>
      <c r="AU159" s="16" t="s">
        <v>86</v>
      </c>
    </row>
    <row r="160" spans="2:65" s="1" customFormat="1" ht="11.25">
      <c r="B160" s="31"/>
      <c r="D160" s="148" t="s">
        <v>165</v>
      </c>
      <c r="F160" s="149" t="s">
        <v>223</v>
      </c>
      <c r="I160" s="146"/>
      <c r="L160" s="31"/>
      <c r="M160" s="147"/>
      <c r="T160" s="55"/>
      <c r="AT160" s="16" t="s">
        <v>165</v>
      </c>
      <c r="AU160" s="16" t="s">
        <v>86</v>
      </c>
    </row>
    <row r="161" spans="2:65" s="12" customFormat="1" ht="11.25">
      <c r="B161" s="150"/>
      <c r="D161" s="144" t="s">
        <v>167</v>
      </c>
      <c r="E161" s="151" t="s">
        <v>1</v>
      </c>
      <c r="F161" s="152" t="s">
        <v>512</v>
      </c>
      <c r="H161" s="153">
        <v>127.44</v>
      </c>
      <c r="I161" s="154"/>
      <c r="L161" s="150"/>
      <c r="M161" s="155"/>
      <c r="T161" s="156"/>
      <c r="AT161" s="151" t="s">
        <v>167</v>
      </c>
      <c r="AU161" s="151" t="s">
        <v>86</v>
      </c>
      <c r="AV161" s="12" t="s">
        <v>88</v>
      </c>
      <c r="AW161" s="12" t="s">
        <v>34</v>
      </c>
      <c r="AX161" s="12" t="s">
        <v>78</v>
      </c>
      <c r="AY161" s="151" t="s">
        <v>155</v>
      </c>
    </row>
    <row r="162" spans="2:65" s="13" customFormat="1" ht="11.25">
      <c r="B162" s="157"/>
      <c r="D162" s="144" t="s">
        <v>167</v>
      </c>
      <c r="E162" s="158" t="s">
        <v>1</v>
      </c>
      <c r="F162" s="159" t="s">
        <v>169</v>
      </c>
      <c r="H162" s="160">
        <v>127.44</v>
      </c>
      <c r="I162" s="161"/>
      <c r="L162" s="157"/>
      <c r="M162" s="162"/>
      <c r="T162" s="163"/>
      <c r="AT162" s="158" t="s">
        <v>167</v>
      </c>
      <c r="AU162" s="158" t="s">
        <v>86</v>
      </c>
      <c r="AV162" s="13" t="s">
        <v>162</v>
      </c>
      <c r="AW162" s="13" t="s">
        <v>34</v>
      </c>
      <c r="AX162" s="13" t="s">
        <v>86</v>
      </c>
      <c r="AY162" s="158" t="s">
        <v>155</v>
      </c>
    </row>
    <row r="163" spans="2:65" s="1" customFormat="1" ht="24.2" customHeight="1">
      <c r="B163" s="31"/>
      <c r="C163" s="131" t="s">
        <v>213</v>
      </c>
      <c r="D163" s="131" t="s">
        <v>157</v>
      </c>
      <c r="E163" s="132" t="s">
        <v>513</v>
      </c>
      <c r="F163" s="133" t="s">
        <v>514</v>
      </c>
      <c r="G163" s="134" t="s">
        <v>195</v>
      </c>
      <c r="H163" s="135">
        <v>208.125</v>
      </c>
      <c r="I163" s="136"/>
      <c r="J163" s="137">
        <f>ROUND(I163*H163,2)</f>
        <v>0</v>
      </c>
      <c r="K163" s="133" t="s">
        <v>161</v>
      </c>
      <c r="L163" s="31"/>
      <c r="M163" s="138" t="s">
        <v>1</v>
      </c>
      <c r="N163" s="139" t="s">
        <v>43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162</v>
      </c>
      <c r="AT163" s="142" t="s">
        <v>157</v>
      </c>
      <c r="AU163" s="142" t="s">
        <v>86</v>
      </c>
      <c r="AY163" s="16" t="s">
        <v>155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86</v>
      </c>
      <c r="BK163" s="143">
        <f>ROUND(I163*H163,2)</f>
        <v>0</v>
      </c>
      <c r="BL163" s="16" t="s">
        <v>162</v>
      </c>
      <c r="BM163" s="142" t="s">
        <v>216</v>
      </c>
    </row>
    <row r="164" spans="2:65" s="1" customFormat="1" ht="11.25">
      <c r="B164" s="31"/>
      <c r="D164" s="144" t="s">
        <v>163</v>
      </c>
      <c r="F164" s="145" t="s">
        <v>514</v>
      </c>
      <c r="I164" s="146"/>
      <c r="L164" s="31"/>
      <c r="M164" s="147"/>
      <c r="T164" s="55"/>
      <c r="AT164" s="16" t="s">
        <v>163</v>
      </c>
      <c r="AU164" s="16" t="s">
        <v>86</v>
      </c>
    </row>
    <row r="165" spans="2:65" s="1" customFormat="1" ht="11.25">
      <c r="B165" s="31"/>
      <c r="D165" s="148" t="s">
        <v>165</v>
      </c>
      <c r="F165" s="149" t="s">
        <v>515</v>
      </c>
      <c r="I165" s="146"/>
      <c r="L165" s="31"/>
      <c r="M165" s="147"/>
      <c r="T165" s="55"/>
      <c r="AT165" s="16" t="s">
        <v>165</v>
      </c>
      <c r="AU165" s="16" t="s">
        <v>86</v>
      </c>
    </row>
    <row r="166" spans="2:65" s="12" customFormat="1" ht="11.25">
      <c r="B166" s="150"/>
      <c r="D166" s="144" t="s">
        <v>167</v>
      </c>
      <c r="E166" s="151" t="s">
        <v>1</v>
      </c>
      <c r="F166" s="152" t="s">
        <v>516</v>
      </c>
      <c r="H166" s="153">
        <v>208.125</v>
      </c>
      <c r="I166" s="154"/>
      <c r="L166" s="150"/>
      <c r="M166" s="155"/>
      <c r="T166" s="156"/>
      <c r="AT166" s="151" t="s">
        <v>167</v>
      </c>
      <c r="AU166" s="151" t="s">
        <v>86</v>
      </c>
      <c r="AV166" s="12" t="s">
        <v>88</v>
      </c>
      <c r="AW166" s="12" t="s">
        <v>34</v>
      </c>
      <c r="AX166" s="12" t="s">
        <v>78</v>
      </c>
      <c r="AY166" s="151" t="s">
        <v>155</v>
      </c>
    </row>
    <row r="167" spans="2:65" s="13" customFormat="1" ht="11.25">
      <c r="B167" s="157"/>
      <c r="D167" s="144" t="s">
        <v>167</v>
      </c>
      <c r="E167" s="158" t="s">
        <v>1</v>
      </c>
      <c r="F167" s="159" t="s">
        <v>169</v>
      </c>
      <c r="H167" s="160">
        <v>208.125</v>
      </c>
      <c r="I167" s="161"/>
      <c r="L167" s="157"/>
      <c r="M167" s="162"/>
      <c r="T167" s="163"/>
      <c r="AT167" s="158" t="s">
        <v>167</v>
      </c>
      <c r="AU167" s="158" t="s">
        <v>86</v>
      </c>
      <c r="AV167" s="13" t="s">
        <v>162</v>
      </c>
      <c r="AW167" s="13" t="s">
        <v>34</v>
      </c>
      <c r="AX167" s="13" t="s">
        <v>86</v>
      </c>
      <c r="AY167" s="158" t="s">
        <v>155</v>
      </c>
    </row>
    <row r="168" spans="2:65" s="1" customFormat="1" ht="33" customHeight="1">
      <c r="B168" s="31"/>
      <c r="C168" s="131" t="s">
        <v>190</v>
      </c>
      <c r="D168" s="131" t="s">
        <v>157</v>
      </c>
      <c r="E168" s="132" t="s">
        <v>517</v>
      </c>
      <c r="F168" s="133" t="s">
        <v>518</v>
      </c>
      <c r="G168" s="134" t="s">
        <v>160</v>
      </c>
      <c r="H168" s="135">
        <v>166.5</v>
      </c>
      <c r="I168" s="136"/>
      <c r="J168" s="137">
        <f>ROUND(I168*H168,2)</f>
        <v>0</v>
      </c>
      <c r="K168" s="133" t="s">
        <v>161</v>
      </c>
      <c r="L168" s="31"/>
      <c r="M168" s="138" t="s">
        <v>1</v>
      </c>
      <c r="N168" s="139" t="s">
        <v>43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162</v>
      </c>
      <c r="AT168" s="142" t="s">
        <v>157</v>
      </c>
      <c r="AU168" s="142" t="s">
        <v>86</v>
      </c>
      <c r="AY168" s="16" t="s">
        <v>155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86</v>
      </c>
      <c r="BK168" s="143">
        <f>ROUND(I168*H168,2)</f>
        <v>0</v>
      </c>
      <c r="BL168" s="16" t="s">
        <v>162</v>
      </c>
      <c r="BM168" s="142" t="s">
        <v>222</v>
      </c>
    </row>
    <row r="169" spans="2:65" s="1" customFormat="1" ht="19.5">
      <c r="B169" s="31"/>
      <c r="D169" s="144" t="s">
        <v>163</v>
      </c>
      <c r="F169" s="145" t="s">
        <v>518</v>
      </c>
      <c r="I169" s="146"/>
      <c r="L169" s="31"/>
      <c r="M169" s="147"/>
      <c r="T169" s="55"/>
      <c r="AT169" s="16" t="s">
        <v>163</v>
      </c>
      <c r="AU169" s="16" t="s">
        <v>86</v>
      </c>
    </row>
    <row r="170" spans="2:65" s="1" customFormat="1" ht="11.25">
      <c r="B170" s="31"/>
      <c r="D170" s="148" t="s">
        <v>165</v>
      </c>
      <c r="F170" s="149" t="s">
        <v>519</v>
      </c>
      <c r="I170" s="146"/>
      <c r="L170" s="31"/>
      <c r="M170" s="147"/>
      <c r="T170" s="55"/>
      <c r="AT170" s="16" t="s">
        <v>165</v>
      </c>
      <c r="AU170" s="16" t="s">
        <v>86</v>
      </c>
    </row>
    <row r="171" spans="2:65" s="12" customFormat="1" ht="11.25">
      <c r="B171" s="150"/>
      <c r="D171" s="144" t="s">
        <v>167</v>
      </c>
      <c r="E171" s="151" t="s">
        <v>1</v>
      </c>
      <c r="F171" s="152" t="s">
        <v>520</v>
      </c>
      <c r="H171" s="153">
        <v>166.5</v>
      </c>
      <c r="I171" s="154"/>
      <c r="L171" s="150"/>
      <c r="M171" s="155"/>
      <c r="T171" s="156"/>
      <c r="AT171" s="151" t="s">
        <v>167</v>
      </c>
      <c r="AU171" s="151" t="s">
        <v>86</v>
      </c>
      <c r="AV171" s="12" t="s">
        <v>88</v>
      </c>
      <c r="AW171" s="12" t="s">
        <v>34</v>
      </c>
      <c r="AX171" s="12" t="s">
        <v>78</v>
      </c>
      <c r="AY171" s="151" t="s">
        <v>155</v>
      </c>
    </row>
    <row r="172" spans="2:65" s="13" customFormat="1" ht="11.25">
      <c r="B172" s="157"/>
      <c r="D172" s="144" t="s">
        <v>167</v>
      </c>
      <c r="E172" s="158" t="s">
        <v>1</v>
      </c>
      <c r="F172" s="159" t="s">
        <v>169</v>
      </c>
      <c r="H172" s="160">
        <v>166.5</v>
      </c>
      <c r="I172" s="161"/>
      <c r="L172" s="157"/>
      <c r="M172" s="162"/>
      <c r="T172" s="163"/>
      <c r="AT172" s="158" t="s">
        <v>167</v>
      </c>
      <c r="AU172" s="158" t="s">
        <v>86</v>
      </c>
      <c r="AV172" s="13" t="s">
        <v>162</v>
      </c>
      <c r="AW172" s="13" t="s">
        <v>34</v>
      </c>
      <c r="AX172" s="13" t="s">
        <v>86</v>
      </c>
      <c r="AY172" s="158" t="s">
        <v>155</v>
      </c>
    </row>
    <row r="173" spans="2:65" s="1" customFormat="1" ht="24.2" customHeight="1">
      <c r="B173" s="31"/>
      <c r="C173" s="131" t="s">
        <v>224</v>
      </c>
      <c r="D173" s="131" t="s">
        <v>157</v>
      </c>
      <c r="E173" s="132" t="s">
        <v>236</v>
      </c>
      <c r="F173" s="133" t="s">
        <v>237</v>
      </c>
      <c r="G173" s="134" t="s">
        <v>160</v>
      </c>
      <c r="H173" s="135">
        <v>467</v>
      </c>
      <c r="I173" s="136"/>
      <c r="J173" s="137">
        <f>ROUND(I173*H173,2)</f>
        <v>0</v>
      </c>
      <c r="K173" s="133" t="s">
        <v>161</v>
      </c>
      <c r="L173" s="31"/>
      <c r="M173" s="138" t="s">
        <v>1</v>
      </c>
      <c r="N173" s="139" t="s">
        <v>43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162</v>
      </c>
      <c r="AT173" s="142" t="s">
        <v>157</v>
      </c>
      <c r="AU173" s="142" t="s">
        <v>86</v>
      </c>
      <c r="AY173" s="16" t="s">
        <v>155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86</v>
      </c>
      <c r="BK173" s="143">
        <f>ROUND(I173*H173,2)</f>
        <v>0</v>
      </c>
      <c r="BL173" s="16" t="s">
        <v>162</v>
      </c>
      <c r="BM173" s="142" t="s">
        <v>227</v>
      </c>
    </row>
    <row r="174" spans="2:65" s="1" customFormat="1" ht="19.5">
      <c r="B174" s="31"/>
      <c r="D174" s="144" t="s">
        <v>163</v>
      </c>
      <c r="F174" s="145" t="s">
        <v>237</v>
      </c>
      <c r="I174" s="146"/>
      <c r="L174" s="31"/>
      <c r="M174" s="147"/>
      <c r="T174" s="55"/>
      <c r="AT174" s="16" t="s">
        <v>163</v>
      </c>
      <c r="AU174" s="16" t="s">
        <v>86</v>
      </c>
    </row>
    <row r="175" spans="2:65" s="1" customFormat="1" ht="11.25">
      <c r="B175" s="31"/>
      <c r="D175" s="148" t="s">
        <v>165</v>
      </c>
      <c r="F175" s="149" t="s">
        <v>239</v>
      </c>
      <c r="I175" s="146"/>
      <c r="L175" s="31"/>
      <c r="M175" s="147"/>
      <c r="T175" s="55"/>
      <c r="AT175" s="16" t="s">
        <v>165</v>
      </c>
      <c r="AU175" s="16" t="s">
        <v>86</v>
      </c>
    </row>
    <row r="176" spans="2:65" s="11" customFormat="1" ht="25.9" customHeight="1">
      <c r="B176" s="119"/>
      <c r="D176" s="120" t="s">
        <v>77</v>
      </c>
      <c r="E176" s="121" t="s">
        <v>186</v>
      </c>
      <c r="F176" s="121" t="s">
        <v>241</v>
      </c>
      <c r="I176" s="122"/>
      <c r="J176" s="123">
        <f>BK176</f>
        <v>0</v>
      </c>
      <c r="L176" s="119"/>
      <c r="M176" s="124"/>
      <c r="P176" s="125">
        <f>SUM(P177:P204)</f>
        <v>0</v>
      </c>
      <c r="R176" s="125">
        <f>SUM(R177:R204)</f>
        <v>0</v>
      </c>
      <c r="T176" s="126">
        <f>SUM(T177:T204)</f>
        <v>0</v>
      </c>
      <c r="AR176" s="120" t="s">
        <v>86</v>
      </c>
      <c r="AT176" s="127" t="s">
        <v>77</v>
      </c>
      <c r="AU176" s="127" t="s">
        <v>78</v>
      </c>
      <c r="AY176" s="120" t="s">
        <v>155</v>
      </c>
      <c r="BK176" s="128">
        <f>SUM(BK177:BK204)</f>
        <v>0</v>
      </c>
    </row>
    <row r="177" spans="2:65" s="1" customFormat="1" ht="33" customHeight="1">
      <c r="B177" s="31"/>
      <c r="C177" s="131" t="s">
        <v>8</v>
      </c>
      <c r="D177" s="131" t="s">
        <v>157</v>
      </c>
      <c r="E177" s="132" t="s">
        <v>440</v>
      </c>
      <c r="F177" s="133" t="s">
        <v>441</v>
      </c>
      <c r="G177" s="134" t="s">
        <v>160</v>
      </c>
      <c r="H177" s="135">
        <v>370.47</v>
      </c>
      <c r="I177" s="136"/>
      <c r="J177" s="137">
        <f>ROUND(I177*H177,2)</f>
        <v>0</v>
      </c>
      <c r="K177" s="133" t="s">
        <v>161</v>
      </c>
      <c r="L177" s="31"/>
      <c r="M177" s="138" t="s">
        <v>1</v>
      </c>
      <c r="N177" s="139" t="s">
        <v>43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162</v>
      </c>
      <c r="AT177" s="142" t="s">
        <v>157</v>
      </c>
      <c r="AU177" s="142" t="s">
        <v>86</v>
      </c>
      <c r="AY177" s="16" t="s">
        <v>155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86</v>
      </c>
      <c r="BK177" s="143">
        <f>ROUND(I177*H177,2)</f>
        <v>0</v>
      </c>
      <c r="BL177" s="16" t="s">
        <v>162</v>
      </c>
      <c r="BM177" s="142" t="s">
        <v>232</v>
      </c>
    </row>
    <row r="178" spans="2:65" s="1" customFormat="1" ht="19.5">
      <c r="B178" s="31"/>
      <c r="D178" s="144" t="s">
        <v>163</v>
      </c>
      <c r="F178" s="145" t="s">
        <v>441</v>
      </c>
      <c r="I178" s="146"/>
      <c r="L178" s="31"/>
      <c r="M178" s="147"/>
      <c r="T178" s="55"/>
      <c r="AT178" s="16" t="s">
        <v>163</v>
      </c>
      <c r="AU178" s="16" t="s">
        <v>86</v>
      </c>
    </row>
    <row r="179" spans="2:65" s="1" customFormat="1" ht="11.25">
      <c r="B179" s="31"/>
      <c r="D179" s="148" t="s">
        <v>165</v>
      </c>
      <c r="F179" s="149" t="s">
        <v>442</v>
      </c>
      <c r="I179" s="146"/>
      <c r="L179" s="31"/>
      <c r="M179" s="147"/>
      <c r="T179" s="55"/>
      <c r="AT179" s="16" t="s">
        <v>165</v>
      </c>
      <c r="AU179" s="16" t="s">
        <v>86</v>
      </c>
    </row>
    <row r="180" spans="2:65" s="12" customFormat="1" ht="11.25">
      <c r="B180" s="150"/>
      <c r="D180" s="144" t="s">
        <v>167</v>
      </c>
      <c r="E180" s="151" t="s">
        <v>1</v>
      </c>
      <c r="F180" s="152" t="s">
        <v>521</v>
      </c>
      <c r="H180" s="153">
        <v>370.47</v>
      </c>
      <c r="I180" s="154"/>
      <c r="L180" s="150"/>
      <c r="M180" s="155"/>
      <c r="T180" s="156"/>
      <c r="AT180" s="151" t="s">
        <v>167</v>
      </c>
      <c r="AU180" s="151" t="s">
        <v>86</v>
      </c>
      <c r="AV180" s="12" t="s">
        <v>88</v>
      </c>
      <c r="AW180" s="12" t="s">
        <v>34</v>
      </c>
      <c r="AX180" s="12" t="s">
        <v>78</v>
      </c>
      <c r="AY180" s="151" t="s">
        <v>155</v>
      </c>
    </row>
    <row r="181" spans="2:65" s="13" customFormat="1" ht="11.25">
      <c r="B181" s="157"/>
      <c r="D181" s="144" t="s">
        <v>167</v>
      </c>
      <c r="E181" s="158" t="s">
        <v>1</v>
      </c>
      <c r="F181" s="159" t="s">
        <v>169</v>
      </c>
      <c r="H181" s="160">
        <v>370.47</v>
      </c>
      <c r="I181" s="161"/>
      <c r="L181" s="157"/>
      <c r="M181" s="162"/>
      <c r="T181" s="163"/>
      <c r="AT181" s="158" t="s">
        <v>167</v>
      </c>
      <c r="AU181" s="158" t="s">
        <v>86</v>
      </c>
      <c r="AV181" s="13" t="s">
        <v>162</v>
      </c>
      <c r="AW181" s="13" t="s">
        <v>34</v>
      </c>
      <c r="AX181" s="13" t="s">
        <v>86</v>
      </c>
      <c r="AY181" s="158" t="s">
        <v>155</v>
      </c>
    </row>
    <row r="182" spans="2:65" s="1" customFormat="1" ht="24.2" customHeight="1">
      <c r="B182" s="31"/>
      <c r="C182" s="131" t="s">
        <v>235</v>
      </c>
      <c r="D182" s="131" t="s">
        <v>157</v>
      </c>
      <c r="E182" s="132" t="s">
        <v>242</v>
      </c>
      <c r="F182" s="133" t="s">
        <v>243</v>
      </c>
      <c r="G182" s="134" t="s">
        <v>160</v>
      </c>
      <c r="H182" s="135">
        <v>354</v>
      </c>
      <c r="I182" s="136"/>
      <c r="J182" s="137">
        <f>ROUND(I182*H182,2)</f>
        <v>0</v>
      </c>
      <c r="K182" s="133" t="s">
        <v>161</v>
      </c>
      <c r="L182" s="31"/>
      <c r="M182" s="138" t="s">
        <v>1</v>
      </c>
      <c r="N182" s="139" t="s">
        <v>43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162</v>
      </c>
      <c r="AT182" s="142" t="s">
        <v>157</v>
      </c>
      <c r="AU182" s="142" t="s">
        <v>86</v>
      </c>
      <c r="AY182" s="16" t="s">
        <v>155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86</v>
      </c>
      <c r="BK182" s="143">
        <f>ROUND(I182*H182,2)</f>
        <v>0</v>
      </c>
      <c r="BL182" s="16" t="s">
        <v>162</v>
      </c>
      <c r="BM182" s="142" t="s">
        <v>238</v>
      </c>
    </row>
    <row r="183" spans="2:65" s="1" customFormat="1" ht="11.25">
      <c r="B183" s="31"/>
      <c r="D183" s="144" t="s">
        <v>163</v>
      </c>
      <c r="F183" s="145" t="s">
        <v>243</v>
      </c>
      <c r="I183" s="146"/>
      <c r="L183" s="31"/>
      <c r="M183" s="147"/>
      <c r="T183" s="55"/>
      <c r="AT183" s="16" t="s">
        <v>163</v>
      </c>
      <c r="AU183" s="16" t="s">
        <v>86</v>
      </c>
    </row>
    <row r="184" spans="2:65" s="1" customFormat="1" ht="11.25">
      <c r="B184" s="31"/>
      <c r="D184" s="148" t="s">
        <v>165</v>
      </c>
      <c r="F184" s="149" t="s">
        <v>245</v>
      </c>
      <c r="I184" s="146"/>
      <c r="L184" s="31"/>
      <c r="M184" s="147"/>
      <c r="T184" s="55"/>
      <c r="AT184" s="16" t="s">
        <v>165</v>
      </c>
      <c r="AU184" s="16" t="s">
        <v>86</v>
      </c>
    </row>
    <row r="185" spans="2:65" s="12" customFormat="1" ht="11.25">
      <c r="B185" s="150"/>
      <c r="D185" s="144" t="s">
        <v>167</v>
      </c>
      <c r="E185" s="151" t="s">
        <v>1</v>
      </c>
      <c r="F185" s="152" t="s">
        <v>501</v>
      </c>
      <c r="H185" s="153">
        <v>354</v>
      </c>
      <c r="I185" s="154"/>
      <c r="L185" s="150"/>
      <c r="M185" s="155"/>
      <c r="T185" s="156"/>
      <c r="AT185" s="151" t="s">
        <v>167</v>
      </c>
      <c r="AU185" s="151" t="s">
        <v>86</v>
      </c>
      <c r="AV185" s="12" t="s">
        <v>88</v>
      </c>
      <c r="AW185" s="12" t="s">
        <v>34</v>
      </c>
      <c r="AX185" s="12" t="s">
        <v>78</v>
      </c>
      <c r="AY185" s="151" t="s">
        <v>155</v>
      </c>
    </row>
    <row r="186" spans="2:65" s="13" customFormat="1" ht="11.25">
      <c r="B186" s="157"/>
      <c r="D186" s="144" t="s">
        <v>167</v>
      </c>
      <c r="E186" s="158" t="s">
        <v>1</v>
      </c>
      <c r="F186" s="159" t="s">
        <v>169</v>
      </c>
      <c r="H186" s="160">
        <v>354</v>
      </c>
      <c r="I186" s="161"/>
      <c r="L186" s="157"/>
      <c r="M186" s="162"/>
      <c r="T186" s="163"/>
      <c r="AT186" s="158" t="s">
        <v>167</v>
      </c>
      <c r="AU186" s="158" t="s">
        <v>86</v>
      </c>
      <c r="AV186" s="13" t="s">
        <v>162</v>
      </c>
      <c r="AW186" s="13" t="s">
        <v>34</v>
      </c>
      <c r="AX186" s="13" t="s">
        <v>86</v>
      </c>
      <c r="AY186" s="158" t="s">
        <v>155</v>
      </c>
    </row>
    <row r="187" spans="2:65" s="1" customFormat="1" ht="24.2" customHeight="1">
      <c r="B187" s="31"/>
      <c r="C187" s="131" t="s">
        <v>203</v>
      </c>
      <c r="D187" s="131" t="s">
        <v>157</v>
      </c>
      <c r="E187" s="132" t="s">
        <v>248</v>
      </c>
      <c r="F187" s="133" t="s">
        <v>249</v>
      </c>
      <c r="G187" s="134" t="s">
        <v>160</v>
      </c>
      <c r="H187" s="135">
        <v>4.28</v>
      </c>
      <c r="I187" s="136"/>
      <c r="J187" s="137">
        <f>ROUND(I187*H187,2)</f>
        <v>0</v>
      </c>
      <c r="K187" s="133" t="s">
        <v>161</v>
      </c>
      <c r="L187" s="31"/>
      <c r="M187" s="138" t="s">
        <v>1</v>
      </c>
      <c r="N187" s="139" t="s">
        <v>43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162</v>
      </c>
      <c r="AT187" s="142" t="s">
        <v>157</v>
      </c>
      <c r="AU187" s="142" t="s">
        <v>86</v>
      </c>
      <c r="AY187" s="16" t="s">
        <v>155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86</v>
      </c>
      <c r="BK187" s="143">
        <f>ROUND(I187*H187,2)</f>
        <v>0</v>
      </c>
      <c r="BL187" s="16" t="s">
        <v>162</v>
      </c>
      <c r="BM187" s="142" t="s">
        <v>244</v>
      </c>
    </row>
    <row r="188" spans="2:65" s="1" customFormat="1" ht="19.5">
      <c r="B188" s="31"/>
      <c r="D188" s="144" t="s">
        <v>163</v>
      </c>
      <c r="F188" s="145" t="s">
        <v>249</v>
      </c>
      <c r="I188" s="146"/>
      <c r="L188" s="31"/>
      <c r="M188" s="147"/>
      <c r="T188" s="55"/>
      <c r="AT188" s="16" t="s">
        <v>163</v>
      </c>
      <c r="AU188" s="16" t="s">
        <v>86</v>
      </c>
    </row>
    <row r="189" spans="2:65" s="1" customFormat="1" ht="11.25">
      <c r="B189" s="31"/>
      <c r="D189" s="148" t="s">
        <v>165</v>
      </c>
      <c r="F189" s="149" t="s">
        <v>251</v>
      </c>
      <c r="I189" s="146"/>
      <c r="L189" s="31"/>
      <c r="M189" s="147"/>
      <c r="T189" s="55"/>
      <c r="AT189" s="16" t="s">
        <v>165</v>
      </c>
      <c r="AU189" s="16" t="s">
        <v>86</v>
      </c>
    </row>
    <row r="190" spans="2:65" s="12" customFormat="1" ht="11.25">
      <c r="B190" s="150"/>
      <c r="D190" s="144" t="s">
        <v>167</v>
      </c>
      <c r="E190" s="151" t="s">
        <v>1</v>
      </c>
      <c r="F190" s="152" t="s">
        <v>522</v>
      </c>
      <c r="H190" s="153">
        <v>4.28</v>
      </c>
      <c r="I190" s="154"/>
      <c r="L190" s="150"/>
      <c r="M190" s="155"/>
      <c r="T190" s="156"/>
      <c r="AT190" s="151" t="s">
        <v>167</v>
      </c>
      <c r="AU190" s="151" t="s">
        <v>86</v>
      </c>
      <c r="AV190" s="12" t="s">
        <v>88</v>
      </c>
      <c r="AW190" s="12" t="s">
        <v>34</v>
      </c>
      <c r="AX190" s="12" t="s">
        <v>78</v>
      </c>
      <c r="AY190" s="151" t="s">
        <v>155</v>
      </c>
    </row>
    <row r="191" spans="2:65" s="13" customFormat="1" ht="11.25">
      <c r="B191" s="157"/>
      <c r="D191" s="144" t="s">
        <v>167</v>
      </c>
      <c r="E191" s="158" t="s">
        <v>1</v>
      </c>
      <c r="F191" s="159" t="s">
        <v>169</v>
      </c>
      <c r="H191" s="160">
        <v>4.28</v>
      </c>
      <c r="I191" s="161"/>
      <c r="L191" s="157"/>
      <c r="M191" s="162"/>
      <c r="T191" s="163"/>
      <c r="AT191" s="158" t="s">
        <v>167</v>
      </c>
      <c r="AU191" s="158" t="s">
        <v>86</v>
      </c>
      <c r="AV191" s="13" t="s">
        <v>162</v>
      </c>
      <c r="AW191" s="13" t="s">
        <v>34</v>
      </c>
      <c r="AX191" s="13" t="s">
        <v>86</v>
      </c>
      <c r="AY191" s="158" t="s">
        <v>155</v>
      </c>
    </row>
    <row r="192" spans="2:65" s="1" customFormat="1" ht="33" customHeight="1">
      <c r="B192" s="31"/>
      <c r="C192" s="164" t="s">
        <v>247</v>
      </c>
      <c r="D192" s="164" t="s">
        <v>207</v>
      </c>
      <c r="E192" s="165" t="s">
        <v>259</v>
      </c>
      <c r="F192" s="166" t="s">
        <v>255</v>
      </c>
      <c r="G192" s="167" t="s">
        <v>160</v>
      </c>
      <c r="H192" s="168">
        <v>4.28</v>
      </c>
      <c r="I192" s="169"/>
      <c r="J192" s="170">
        <f>ROUND(I192*H192,2)</f>
        <v>0</v>
      </c>
      <c r="K192" s="166" t="s">
        <v>161</v>
      </c>
      <c r="L192" s="171"/>
      <c r="M192" s="172" t="s">
        <v>1</v>
      </c>
      <c r="N192" s="173" t="s">
        <v>43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183</v>
      </c>
      <c r="AT192" s="142" t="s">
        <v>207</v>
      </c>
      <c r="AU192" s="142" t="s">
        <v>86</v>
      </c>
      <c r="AY192" s="16" t="s">
        <v>155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86</v>
      </c>
      <c r="BK192" s="143">
        <f>ROUND(I192*H192,2)</f>
        <v>0</v>
      </c>
      <c r="BL192" s="16" t="s">
        <v>162</v>
      </c>
      <c r="BM192" s="142" t="s">
        <v>250</v>
      </c>
    </row>
    <row r="193" spans="2:65" s="1" customFormat="1" ht="19.5">
      <c r="B193" s="31"/>
      <c r="D193" s="144" t="s">
        <v>163</v>
      </c>
      <c r="F193" s="145" t="s">
        <v>255</v>
      </c>
      <c r="I193" s="146"/>
      <c r="L193" s="31"/>
      <c r="M193" s="147"/>
      <c r="T193" s="55"/>
      <c r="AT193" s="16" t="s">
        <v>163</v>
      </c>
      <c r="AU193" s="16" t="s">
        <v>86</v>
      </c>
    </row>
    <row r="194" spans="2:65" s="12" customFormat="1" ht="11.25">
      <c r="B194" s="150"/>
      <c r="D194" s="144" t="s">
        <v>167</v>
      </c>
      <c r="E194" s="151" t="s">
        <v>1</v>
      </c>
      <c r="F194" s="152" t="s">
        <v>484</v>
      </c>
      <c r="H194" s="153">
        <v>5.44</v>
      </c>
      <c r="I194" s="154"/>
      <c r="L194" s="150"/>
      <c r="M194" s="155"/>
      <c r="T194" s="156"/>
      <c r="AT194" s="151" t="s">
        <v>167</v>
      </c>
      <c r="AU194" s="151" t="s">
        <v>86</v>
      </c>
      <c r="AV194" s="12" t="s">
        <v>88</v>
      </c>
      <c r="AW194" s="12" t="s">
        <v>34</v>
      </c>
      <c r="AX194" s="12" t="s">
        <v>78</v>
      </c>
      <c r="AY194" s="151" t="s">
        <v>155</v>
      </c>
    </row>
    <row r="195" spans="2:65" s="13" customFormat="1" ht="11.25">
      <c r="B195" s="157"/>
      <c r="D195" s="144" t="s">
        <v>167</v>
      </c>
      <c r="E195" s="158" t="s">
        <v>1</v>
      </c>
      <c r="F195" s="159" t="s">
        <v>169</v>
      </c>
      <c r="H195" s="160">
        <v>5.44</v>
      </c>
      <c r="I195" s="161"/>
      <c r="L195" s="157"/>
      <c r="M195" s="162"/>
      <c r="T195" s="163"/>
      <c r="AT195" s="158" t="s">
        <v>167</v>
      </c>
      <c r="AU195" s="158" t="s">
        <v>86</v>
      </c>
      <c r="AV195" s="13" t="s">
        <v>162</v>
      </c>
      <c r="AW195" s="13" t="s">
        <v>34</v>
      </c>
      <c r="AX195" s="13" t="s">
        <v>78</v>
      </c>
      <c r="AY195" s="158" t="s">
        <v>155</v>
      </c>
    </row>
    <row r="196" spans="2:65" s="12" customFormat="1" ht="11.25">
      <c r="B196" s="150"/>
      <c r="D196" s="144" t="s">
        <v>167</v>
      </c>
      <c r="E196" s="151" t="s">
        <v>1</v>
      </c>
      <c r="F196" s="152" t="s">
        <v>522</v>
      </c>
      <c r="H196" s="153">
        <v>4.28</v>
      </c>
      <c r="I196" s="154"/>
      <c r="L196" s="150"/>
      <c r="M196" s="155"/>
      <c r="T196" s="156"/>
      <c r="AT196" s="151" t="s">
        <v>167</v>
      </c>
      <c r="AU196" s="151" t="s">
        <v>86</v>
      </c>
      <c r="AV196" s="12" t="s">
        <v>88</v>
      </c>
      <c r="AW196" s="12" t="s">
        <v>34</v>
      </c>
      <c r="AX196" s="12" t="s">
        <v>78</v>
      </c>
      <c r="AY196" s="151" t="s">
        <v>155</v>
      </c>
    </row>
    <row r="197" spans="2:65" s="13" customFormat="1" ht="11.25">
      <c r="B197" s="157"/>
      <c r="D197" s="144" t="s">
        <v>167</v>
      </c>
      <c r="E197" s="158" t="s">
        <v>1</v>
      </c>
      <c r="F197" s="159" t="s">
        <v>169</v>
      </c>
      <c r="H197" s="160">
        <v>4.28</v>
      </c>
      <c r="I197" s="161"/>
      <c r="L197" s="157"/>
      <c r="M197" s="162"/>
      <c r="T197" s="163"/>
      <c r="AT197" s="158" t="s">
        <v>167</v>
      </c>
      <c r="AU197" s="158" t="s">
        <v>86</v>
      </c>
      <c r="AV197" s="13" t="s">
        <v>162</v>
      </c>
      <c r="AW197" s="13" t="s">
        <v>34</v>
      </c>
      <c r="AX197" s="13" t="s">
        <v>86</v>
      </c>
      <c r="AY197" s="158" t="s">
        <v>155</v>
      </c>
    </row>
    <row r="198" spans="2:65" s="1" customFormat="1" ht="76.349999999999994" customHeight="1">
      <c r="B198" s="31"/>
      <c r="C198" s="131" t="s">
        <v>211</v>
      </c>
      <c r="D198" s="131" t="s">
        <v>157</v>
      </c>
      <c r="E198" s="132" t="s">
        <v>448</v>
      </c>
      <c r="F198" s="133" t="s">
        <v>449</v>
      </c>
      <c r="G198" s="134" t="s">
        <v>160</v>
      </c>
      <c r="H198" s="135">
        <v>366.27</v>
      </c>
      <c r="I198" s="136"/>
      <c r="J198" s="137">
        <f>ROUND(I198*H198,2)</f>
        <v>0</v>
      </c>
      <c r="K198" s="133" t="s">
        <v>161</v>
      </c>
      <c r="L198" s="31"/>
      <c r="M198" s="138" t="s">
        <v>1</v>
      </c>
      <c r="N198" s="139" t="s">
        <v>43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162</v>
      </c>
      <c r="AT198" s="142" t="s">
        <v>157</v>
      </c>
      <c r="AU198" s="142" t="s">
        <v>86</v>
      </c>
      <c r="AY198" s="16" t="s">
        <v>155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86</v>
      </c>
      <c r="BK198" s="143">
        <f>ROUND(I198*H198,2)</f>
        <v>0</v>
      </c>
      <c r="BL198" s="16" t="s">
        <v>162</v>
      </c>
      <c r="BM198" s="142" t="s">
        <v>257</v>
      </c>
    </row>
    <row r="199" spans="2:65" s="1" customFormat="1" ht="48.75">
      <c r="B199" s="31"/>
      <c r="D199" s="144" t="s">
        <v>163</v>
      </c>
      <c r="F199" s="145" t="s">
        <v>450</v>
      </c>
      <c r="I199" s="146"/>
      <c r="L199" s="31"/>
      <c r="M199" s="147"/>
      <c r="T199" s="55"/>
      <c r="AT199" s="16" t="s">
        <v>163</v>
      </c>
      <c r="AU199" s="16" t="s">
        <v>86</v>
      </c>
    </row>
    <row r="200" spans="2:65" s="1" customFormat="1" ht="11.25">
      <c r="B200" s="31"/>
      <c r="D200" s="148" t="s">
        <v>165</v>
      </c>
      <c r="F200" s="149" t="s">
        <v>451</v>
      </c>
      <c r="I200" s="146"/>
      <c r="L200" s="31"/>
      <c r="M200" s="147"/>
      <c r="T200" s="55"/>
      <c r="AT200" s="16" t="s">
        <v>165</v>
      </c>
      <c r="AU200" s="16" t="s">
        <v>86</v>
      </c>
    </row>
    <row r="201" spans="2:65" s="12" customFormat="1" ht="11.25">
      <c r="B201" s="150"/>
      <c r="D201" s="144" t="s">
        <v>167</v>
      </c>
      <c r="E201" s="151" t="s">
        <v>1</v>
      </c>
      <c r="F201" s="152" t="s">
        <v>523</v>
      </c>
      <c r="H201" s="153">
        <v>366.27</v>
      </c>
      <c r="I201" s="154"/>
      <c r="L201" s="150"/>
      <c r="M201" s="155"/>
      <c r="T201" s="156"/>
      <c r="AT201" s="151" t="s">
        <v>167</v>
      </c>
      <c r="AU201" s="151" t="s">
        <v>86</v>
      </c>
      <c r="AV201" s="12" t="s">
        <v>88</v>
      </c>
      <c r="AW201" s="12" t="s">
        <v>34</v>
      </c>
      <c r="AX201" s="12" t="s">
        <v>78</v>
      </c>
      <c r="AY201" s="151" t="s">
        <v>155</v>
      </c>
    </row>
    <row r="202" spans="2:65" s="13" customFormat="1" ht="11.25">
      <c r="B202" s="157"/>
      <c r="D202" s="144" t="s">
        <v>167</v>
      </c>
      <c r="E202" s="158" t="s">
        <v>1</v>
      </c>
      <c r="F202" s="159" t="s">
        <v>169</v>
      </c>
      <c r="H202" s="160">
        <v>366.27</v>
      </c>
      <c r="I202" s="161"/>
      <c r="L202" s="157"/>
      <c r="M202" s="162"/>
      <c r="T202" s="163"/>
      <c r="AT202" s="158" t="s">
        <v>167</v>
      </c>
      <c r="AU202" s="158" t="s">
        <v>86</v>
      </c>
      <c r="AV202" s="13" t="s">
        <v>162</v>
      </c>
      <c r="AW202" s="13" t="s">
        <v>34</v>
      </c>
      <c r="AX202" s="13" t="s">
        <v>86</v>
      </c>
      <c r="AY202" s="158" t="s">
        <v>155</v>
      </c>
    </row>
    <row r="203" spans="2:65" s="1" customFormat="1" ht="24.2" customHeight="1">
      <c r="B203" s="31"/>
      <c r="C203" s="164" t="s">
        <v>258</v>
      </c>
      <c r="D203" s="164" t="s">
        <v>207</v>
      </c>
      <c r="E203" s="165" t="s">
        <v>272</v>
      </c>
      <c r="F203" s="166" t="s">
        <v>273</v>
      </c>
      <c r="G203" s="167" t="s">
        <v>160</v>
      </c>
      <c r="H203" s="168">
        <v>366.27</v>
      </c>
      <c r="I203" s="169"/>
      <c r="J203" s="170">
        <f>ROUND(I203*H203,2)</f>
        <v>0</v>
      </c>
      <c r="K203" s="166" t="s">
        <v>256</v>
      </c>
      <c r="L203" s="171"/>
      <c r="M203" s="172" t="s">
        <v>1</v>
      </c>
      <c r="N203" s="173" t="s">
        <v>43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183</v>
      </c>
      <c r="AT203" s="142" t="s">
        <v>207</v>
      </c>
      <c r="AU203" s="142" t="s">
        <v>86</v>
      </c>
      <c r="AY203" s="16" t="s">
        <v>155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86</v>
      </c>
      <c r="BK203" s="143">
        <f>ROUND(I203*H203,2)</f>
        <v>0</v>
      </c>
      <c r="BL203" s="16" t="s">
        <v>162</v>
      </c>
      <c r="BM203" s="142" t="s">
        <v>261</v>
      </c>
    </row>
    <row r="204" spans="2:65" s="1" customFormat="1" ht="11.25">
      <c r="B204" s="31"/>
      <c r="D204" s="144" t="s">
        <v>163</v>
      </c>
      <c r="F204" s="145" t="s">
        <v>273</v>
      </c>
      <c r="I204" s="146"/>
      <c r="L204" s="31"/>
      <c r="M204" s="147"/>
      <c r="T204" s="55"/>
      <c r="AT204" s="16" t="s">
        <v>163</v>
      </c>
      <c r="AU204" s="16" t="s">
        <v>86</v>
      </c>
    </row>
    <row r="205" spans="2:65" s="11" customFormat="1" ht="25.9" customHeight="1">
      <c r="B205" s="119"/>
      <c r="D205" s="120" t="s">
        <v>77</v>
      </c>
      <c r="E205" s="121" t="s">
        <v>213</v>
      </c>
      <c r="F205" s="121" t="s">
        <v>287</v>
      </c>
      <c r="I205" s="122"/>
      <c r="J205" s="123">
        <f>BK205</f>
        <v>0</v>
      </c>
      <c r="L205" s="119"/>
      <c r="M205" s="124"/>
      <c r="P205" s="125">
        <f>SUM(P206:P228)</f>
        <v>0</v>
      </c>
      <c r="R205" s="125">
        <f>SUM(R206:R228)</f>
        <v>0</v>
      </c>
      <c r="T205" s="126">
        <f>SUM(T206:T228)</f>
        <v>0</v>
      </c>
      <c r="AR205" s="120" t="s">
        <v>86</v>
      </c>
      <c r="AT205" s="127" t="s">
        <v>77</v>
      </c>
      <c r="AU205" s="127" t="s">
        <v>78</v>
      </c>
      <c r="AY205" s="120" t="s">
        <v>155</v>
      </c>
      <c r="BK205" s="128">
        <f>SUM(BK206:BK228)</f>
        <v>0</v>
      </c>
    </row>
    <row r="206" spans="2:65" s="1" customFormat="1" ht="33" customHeight="1">
      <c r="B206" s="31"/>
      <c r="C206" s="131" t="s">
        <v>216</v>
      </c>
      <c r="D206" s="131" t="s">
        <v>157</v>
      </c>
      <c r="E206" s="132" t="s">
        <v>524</v>
      </c>
      <c r="F206" s="133" t="s">
        <v>525</v>
      </c>
      <c r="G206" s="134" t="s">
        <v>189</v>
      </c>
      <c r="H206" s="135">
        <v>152.07</v>
      </c>
      <c r="I206" s="136"/>
      <c r="J206" s="137">
        <f>ROUND(I206*H206,2)</f>
        <v>0</v>
      </c>
      <c r="K206" s="133" t="s">
        <v>256</v>
      </c>
      <c r="L206" s="31"/>
      <c r="M206" s="138" t="s">
        <v>1</v>
      </c>
      <c r="N206" s="139" t="s">
        <v>43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162</v>
      </c>
      <c r="AT206" s="142" t="s">
        <v>157</v>
      </c>
      <c r="AU206" s="142" t="s">
        <v>86</v>
      </c>
      <c r="AY206" s="16" t="s">
        <v>155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86</v>
      </c>
      <c r="BK206" s="143">
        <f>ROUND(I206*H206,2)</f>
        <v>0</v>
      </c>
      <c r="BL206" s="16" t="s">
        <v>162</v>
      </c>
      <c r="BM206" s="142" t="s">
        <v>264</v>
      </c>
    </row>
    <row r="207" spans="2:65" s="1" customFormat="1" ht="19.5">
      <c r="B207" s="31"/>
      <c r="D207" s="144" t="s">
        <v>163</v>
      </c>
      <c r="F207" s="145" t="s">
        <v>525</v>
      </c>
      <c r="I207" s="146"/>
      <c r="L207" s="31"/>
      <c r="M207" s="147"/>
      <c r="T207" s="55"/>
      <c r="AT207" s="16" t="s">
        <v>163</v>
      </c>
      <c r="AU207" s="16" t="s">
        <v>86</v>
      </c>
    </row>
    <row r="208" spans="2:65" s="14" customFormat="1" ht="33.75">
      <c r="B208" s="174"/>
      <c r="D208" s="144" t="s">
        <v>167</v>
      </c>
      <c r="E208" s="175" t="s">
        <v>1</v>
      </c>
      <c r="F208" s="176" t="s">
        <v>406</v>
      </c>
      <c r="H208" s="175" t="s">
        <v>1</v>
      </c>
      <c r="I208" s="177"/>
      <c r="L208" s="174"/>
      <c r="M208" s="178"/>
      <c r="T208" s="179"/>
      <c r="AT208" s="175" t="s">
        <v>167</v>
      </c>
      <c r="AU208" s="175" t="s">
        <v>86</v>
      </c>
      <c r="AV208" s="14" t="s">
        <v>86</v>
      </c>
      <c r="AW208" s="14" t="s">
        <v>34</v>
      </c>
      <c r="AX208" s="14" t="s">
        <v>78</v>
      </c>
      <c r="AY208" s="175" t="s">
        <v>155</v>
      </c>
    </row>
    <row r="209" spans="2:65" s="12" customFormat="1" ht="11.25">
      <c r="B209" s="150"/>
      <c r="D209" s="144" t="s">
        <v>167</v>
      </c>
      <c r="E209" s="151" t="s">
        <v>1</v>
      </c>
      <c r="F209" s="152" t="s">
        <v>526</v>
      </c>
      <c r="H209" s="153">
        <v>152.07</v>
      </c>
      <c r="I209" s="154"/>
      <c r="L209" s="150"/>
      <c r="M209" s="155"/>
      <c r="T209" s="156"/>
      <c r="AT209" s="151" t="s">
        <v>167</v>
      </c>
      <c r="AU209" s="151" t="s">
        <v>86</v>
      </c>
      <c r="AV209" s="12" t="s">
        <v>88</v>
      </c>
      <c r="AW209" s="12" t="s">
        <v>34</v>
      </c>
      <c r="AX209" s="12" t="s">
        <v>78</v>
      </c>
      <c r="AY209" s="151" t="s">
        <v>155</v>
      </c>
    </row>
    <row r="210" spans="2:65" s="13" customFormat="1" ht="11.25">
      <c r="B210" s="157"/>
      <c r="D210" s="144" t="s">
        <v>167</v>
      </c>
      <c r="E210" s="158" t="s">
        <v>1</v>
      </c>
      <c r="F210" s="159" t="s">
        <v>169</v>
      </c>
      <c r="H210" s="160">
        <v>152.07</v>
      </c>
      <c r="I210" s="161"/>
      <c r="L210" s="157"/>
      <c r="M210" s="162"/>
      <c r="T210" s="163"/>
      <c r="AT210" s="158" t="s">
        <v>167</v>
      </c>
      <c r="AU210" s="158" t="s">
        <v>86</v>
      </c>
      <c r="AV210" s="13" t="s">
        <v>162</v>
      </c>
      <c r="AW210" s="13" t="s">
        <v>34</v>
      </c>
      <c r="AX210" s="13" t="s">
        <v>86</v>
      </c>
      <c r="AY210" s="158" t="s">
        <v>155</v>
      </c>
    </row>
    <row r="211" spans="2:65" s="1" customFormat="1" ht="16.5" customHeight="1">
      <c r="B211" s="31"/>
      <c r="C211" s="164" t="s">
        <v>271</v>
      </c>
      <c r="D211" s="164" t="s">
        <v>207</v>
      </c>
      <c r="E211" s="165" t="s">
        <v>527</v>
      </c>
      <c r="F211" s="166" t="s">
        <v>528</v>
      </c>
      <c r="G211" s="167" t="s">
        <v>189</v>
      </c>
      <c r="H211" s="168">
        <v>144</v>
      </c>
      <c r="I211" s="169"/>
      <c r="J211" s="170">
        <f>ROUND(I211*H211,2)</f>
        <v>0</v>
      </c>
      <c r="K211" s="166" t="s">
        <v>161</v>
      </c>
      <c r="L211" s="171"/>
      <c r="M211" s="172" t="s">
        <v>1</v>
      </c>
      <c r="N211" s="173" t="s">
        <v>43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183</v>
      </c>
      <c r="AT211" s="142" t="s">
        <v>207</v>
      </c>
      <c r="AU211" s="142" t="s">
        <v>86</v>
      </c>
      <c r="AY211" s="16" t="s">
        <v>155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86</v>
      </c>
      <c r="BK211" s="143">
        <f>ROUND(I211*H211,2)</f>
        <v>0</v>
      </c>
      <c r="BL211" s="16" t="s">
        <v>162</v>
      </c>
      <c r="BM211" s="142" t="s">
        <v>274</v>
      </c>
    </row>
    <row r="212" spans="2:65" s="1" customFormat="1" ht="11.25">
      <c r="B212" s="31"/>
      <c r="D212" s="144" t="s">
        <v>163</v>
      </c>
      <c r="F212" s="145" t="s">
        <v>528</v>
      </c>
      <c r="I212" s="146"/>
      <c r="L212" s="31"/>
      <c r="M212" s="147"/>
      <c r="T212" s="55"/>
      <c r="AT212" s="16" t="s">
        <v>163</v>
      </c>
      <c r="AU212" s="16" t="s">
        <v>86</v>
      </c>
    </row>
    <row r="213" spans="2:65" s="1" customFormat="1" ht="24.2" customHeight="1">
      <c r="B213" s="31"/>
      <c r="C213" s="164" t="s">
        <v>222</v>
      </c>
      <c r="D213" s="164" t="s">
        <v>207</v>
      </c>
      <c r="E213" s="165" t="s">
        <v>529</v>
      </c>
      <c r="F213" s="166" t="s">
        <v>530</v>
      </c>
      <c r="G213" s="167" t="s">
        <v>189</v>
      </c>
      <c r="H213" s="168">
        <v>8</v>
      </c>
      <c r="I213" s="169"/>
      <c r="J213" s="170">
        <f>ROUND(I213*H213,2)</f>
        <v>0</v>
      </c>
      <c r="K213" s="166" t="s">
        <v>161</v>
      </c>
      <c r="L213" s="171"/>
      <c r="M213" s="172" t="s">
        <v>1</v>
      </c>
      <c r="N213" s="173" t="s">
        <v>43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2" t="s">
        <v>183</v>
      </c>
      <c r="AT213" s="142" t="s">
        <v>207</v>
      </c>
      <c r="AU213" s="142" t="s">
        <v>86</v>
      </c>
      <c r="AY213" s="16" t="s">
        <v>155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86</v>
      </c>
      <c r="BK213" s="143">
        <f>ROUND(I213*H213,2)</f>
        <v>0</v>
      </c>
      <c r="BL213" s="16" t="s">
        <v>162</v>
      </c>
      <c r="BM213" s="142" t="s">
        <v>278</v>
      </c>
    </row>
    <row r="214" spans="2:65" s="1" customFormat="1" ht="11.25">
      <c r="B214" s="31"/>
      <c r="D214" s="144" t="s">
        <v>163</v>
      </c>
      <c r="F214" s="145" t="s">
        <v>530</v>
      </c>
      <c r="I214" s="146"/>
      <c r="L214" s="31"/>
      <c r="M214" s="147"/>
      <c r="T214" s="55"/>
      <c r="AT214" s="16" t="s">
        <v>163</v>
      </c>
      <c r="AU214" s="16" t="s">
        <v>86</v>
      </c>
    </row>
    <row r="215" spans="2:65" s="1" customFormat="1" ht="24.2" customHeight="1">
      <c r="B215" s="31"/>
      <c r="C215" s="164" t="s">
        <v>7</v>
      </c>
      <c r="D215" s="164" t="s">
        <v>207</v>
      </c>
      <c r="E215" s="165" t="s">
        <v>531</v>
      </c>
      <c r="F215" s="166" t="s">
        <v>532</v>
      </c>
      <c r="G215" s="167" t="s">
        <v>189</v>
      </c>
      <c r="H215" s="168">
        <v>1</v>
      </c>
      <c r="I215" s="169"/>
      <c r="J215" s="170">
        <f>ROUND(I215*H215,2)</f>
        <v>0</v>
      </c>
      <c r="K215" s="166" t="s">
        <v>256</v>
      </c>
      <c r="L215" s="171"/>
      <c r="M215" s="172" t="s">
        <v>1</v>
      </c>
      <c r="N215" s="173" t="s">
        <v>43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183</v>
      </c>
      <c r="AT215" s="142" t="s">
        <v>207</v>
      </c>
      <c r="AU215" s="142" t="s">
        <v>86</v>
      </c>
      <c r="AY215" s="16" t="s">
        <v>155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86</v>
      </c>
      <c r="BK215" s="143">
        <f>ROUND(I215*H215,2)</f>
        <v>0</v>
      </c>
      <c r="BL215" s="16" t="s">
        <v>162</v>
      </c>
      <c r="BM215" s="142" t="s">
        <v>281</v>
      </c>
    </row>
    <row r="216" spans="2:65" s="1" customFormat="1" ht="11.25">
      <c r="B216" s="31"/>
      <c r="D216" s="144" t="s">
        <v>163</v>
      </c>
      <c r="F216" s="145" t="s">
        <v>532</v>
      </c>
      <c r="I216" s="146"/>
      <c r="L216" s="31"/>
      <c r="M216" s="147"/>
      <c r="T216" s="55"/>
      <c r="AT216" s="16" t="s">
        <v>163</v>
      </c>
      <c r="AU216" s="16" t="s">
        <v>86</v>
      </c>
    </row>
    <row r="217" spans="2:65" s="1" customFormat="1" ht="24.2" customHeight="1">
      <c r="B217" s="31"/>
      <c r="C217" s="164" t="s">
        <v>227</v>
      </c>
      <c r="D217" s="164" t="s">
        <v>207</v>
      </c>
      <c r="E217" s="165" t="s">
        <v>533</v>
      </c>
      <c r="F217" s="166" t="s">
        <v>532</v>
      </c>
      <c r="G217" s="167" t="s">
        <v>189</v>
      </c>
      <c r="H217" s="168">
        <v>1</v>
      </c>
      <c r="I217" s="169"/>
      <c r="J217" s="170">
        <f>ROUND(I217*H217,2)</f>
        <v>0</v>
      </c>
      <c r="K217" s="166" t="s">
        <v>256</v>
      </c>
      <c r="L217" s="171"/>
      <c r="M217" s="172" t="s">
        <v>1</v>
      </c>
      <c r="N217" s="173" t="s">
        <v>43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183</v>
      </c>
      <c r="AT217" s="142" t="s">
        <v>207</v>
      </c>
      <c r="AU217" s="142" t="s">
        <v>86</v>
      </c>
      <c r="AY217" s="16" t="s">
        <v>155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86</v>
      </c>
      <c r="BK217" s="143">
        <f>ROUND(I217*H217,2)</f>
        <v>0</v>
      </c>
      <c r="BL217" s="16" t="s">
        <v>162</v>
      </c>
      <c r="BM217" s="142" t="s">
        <v>286</v>
      </c>
    </row>
    <row r="218" spans="2:65" s="1" customFormat="1" ht="11.25">
      <c r="B218" s="31"/>
      <c r="D218" s="144" t="s">
        <v>163</v>
      </c>
      <c r="F218" s="145" t="s">
        <v>532</v>
      </c>
      <c r="I218" s="146"/>
      <c r="L218" s="31"/>
      <c r="M218" s="147"/>
      <c r="T218" s="55"/>
      <c r="AT218" s="16" t="s">
        <v>163</v>
      </c>
      <c r="AU218" s="16" t="s">
        <v>86</v>
      </c>
    </row>
    <row r="219" spans="2:65" s="1" customFormat="1" ht="24.2" customHeight="1">
      <c r="B219" s="31"/>
      <c r="C219" s="131" t="s">
        <v>288</v>
      </c>
      <c r="D219" s="131" t="s">
        <v>157</v>
      </c>
      <c r="E219" s="132" t="s">
        <v>289</v>
      </c>
      <c r="F219" s="133" t="s">
        <v>290</v>
      </c>
      <c r="G219" s="134" t="s">
        <v>189</v>
      </c>
      <c r="H219" s="135">
        <v>99</v>
      </c>
      <c r="I219" s="136"/>
      <c r="J219" s="137">
        <f>ROUND(I219*H219,2)</f>
        <v>0</v>
      </c>
      <c r="K219" s="133" t="s">
        <v>161</v>
      </c>
      <c r="L219" s="31"/>
      <c r="M219" s="138" t="s">
        <v>1</v>
      </c>
      <c r="N219" s="139" t="s">
        <v>43</v>
      </c>
      <c r="P219" s="140">
        <f>O219*H219</f>
        <v>0</v>
      </c>
      <c r="Q219" s="140">
        <v>0</v>
      </c>
      <c r="R219" s="140">
        <f>Q219*H219</f>
        <v>0</v>
      </c>
      <c r="S219" s="140">
        <v>0</v>
      </c>
      <c r="T219" s="141">
        <f>S219*H219</f>
        <v>0</v>
      </c>
      <c r="AR219" s="142" t="s">
        <v>162</v>
      </c>
      <c r="AT219" s="142" t="s">
        <v>157</v>
      </c>
      <c r="AU219" s="142" t="s">
        <v>86</v>
      </c>
      <c r="AY219" s="16" t="s">
        <v>155</v>
      </c>
      <c r="BE219" s="143">
        <f>IF(N219="základní",J219,0)</f>
        <v>0</v>
      </c>
      <c r="BF219" s="143">
        <f>IF(N219="snížená",J219,0)</f>
        <v>0</v>
      </c>
      <c r="BG219" s="143">
        <f>IF(N219="zákl. přenesená",J219,0)</f>
        <v>0</v>
      </c>
      <c r="BH219" s="143">
        <f>IF(N219="sníž. přenesená",J219,0)</f>
        <v>0</v>
      </c>
      <c r="BI219" s="143">
        <f>IF(N219="nulová",J219,0)</f>
        <v>0</v>
      </c>
      <c r="BJ219" s="16" t="s">
        <v>86</v>
      </c>
      <c r="BK219" s="143">
        <f>ROUND(I219*H219,2)</f>
        <v>0</v>
      </c>
      <c r="BL219" s="16" t="s">
        <v>162</v>
      </c>
      <c r="BM219" s="142" t="s">
        <v>291</v>
      </c>
    </row>
    <row r="220" spans="2:65" s="1" customFormat="1" ht="19.5">
      <c r="B220" s="31"/>
      <c r="D220" s="144" t="s">
        <v>163</v>
      </c>
      <c r="F220" s="145" t="s">
        <v>290</v>
      </c>
      <c r="I220" s="146"/>
      <c r="L220" s="31"/>
      <c r="M220" s="147"/>
      <c r="T220" s="55"/>
      <c r="AT220" s="16" t="s">
        <v>163</v>
      </c>
      <c r="AU220" s="16" t="s">
        <v>86</v>
      </c>
    </row>
    <row r="221" spans="2:65" s="1" customFormat="1" ht="11.25">
      <c r="B221" s="31"/>
      <c r="D221" s="148" t="s">
        <v>165</v>
      </c>
      <c r="F221" s="149" t="s">
        <v>292</v>
      </c>
      <c r="I221" s="146"/>
      <c r="L221" s="31"/>
      <c r="M221" s="147"/>
      <c r="T221" s="55"/>
      <c r="AT221" s="16" t="s">
        <v>165</v>
      </c>
      <c r="AU221" s="16" t="s">
        <v>86</v>
      </c>
    </row>
    <row r="222" spans="2:65" s="12" customFormat="1" ht="11.25">
      <c r="B222" s="150"/>
      <c r="D222" s="144" t="s">
        <v>167</v>
      </c>
      <c r="E222" s="151" t="s">
        <v>1</v>
      </c>
      <c r="F222" s="152" t="s">
        <v>489</v>
      </c>
      <c r="H222" s="153">
        <v>99</v>
      </c>
      <c r="I222" s="154"/>
      <c r="L222" s="150"/>
      <c r="M222" s="155"/>
      <c r="T222" s="156"/>
      <c r="AT222" s="151" t="s">
        <v>167</v>
      </c>
      <c r="AU222" s="151" t="s">
        <v>86</v>
      </c>
      <c r="AV222" s="12" t="s">
        <v>88</v>
      </c>
      <c r="AW222" s="12" t="s">
        <v>34</v>
      </c>
      <c r="AX222" s="12" t="s">
        <v>78</v>
      </c>
      <c r="AY222" s="151" t="s">
        <v>155</v>
      </c>
    </row>
    <row r="223" spans="2:65" s="13" customFormat="1" ht="11.25">
      <c r="B223" s="157"/>
      <c r="D223" s="144" t="s">
        <v>167</v>
      </c>
      <c r="E223" s="158" t="s">
        <v>1</v>
      </c>
      <c r="F223" s="159" t="s">
        <v>169</v>
      </c>
      <c r="H223" s="160">
        <v>99</v>
      </c>
      <c r="I223" s="161"/>
      <c r="L223" s="157"/>
      <c r="M223" s="162"/>
      <c r="T223" s="163"/>
      <c r="AT223" s="158" t="s">
        <v>167</v>
      </c>
      <c r="AU223" s="158" t="s">
        <v>86</v>
      </c>
      <c r="AV223" s="13" t="s">
        <v>162</v>
      </c>
      <c r="AW223" s="13" t="s">
        <v>34</v>
      </c>
      <c r="AX223" s="13" t="s">
        <v>86</v>
      </c>
      <c r="AY223" s="158" t="s">
        <v>155</v>
      </c>
    </row>
    <row r="224" spans="2:65" s="1" customFormat="1" ht="66.75" customHeight="1">
      <c r="B224" s="31"/>
      <c r="C224" s="131" t="s">
        <v>232</v>
      </c>
      <c r="D224" s="131" t="s">
        <v>157</v>
      </c>
      <c r="E224" s="132" t="s">
        <v>317</v>
      </c>
      <c r="F224" s="133" t="s">
        <v>318</v>
      </c>
      <c r="G224" s="134" t="s">
        <v>189</v>
      </c>
      <c r="H224" s="135">
        <v>191</v>
      </c>
      <c r="I224" s="136"/>
      <c r="J224" s="137">
        <f>ROUND(I224*H224,2)</f>
        <v>0</v>
      </c>
      <c r="K224" s="133" t="s">
        <v>161</v>
      </c>
      <c r="L224" s="31"/>
      <c r="M224" s="138" t="s">
        <v>1</v>
      </c>
      <c r="N224" s="139" t="s">
        <v>43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162</v>
      </c>
      <c r="AT224" s="142" t="s">
        <v>157</v>
      </c>
      <c r="AU224" s="142" t="s">
        <v>86</v>
      </c>
      <c r="AY224" s="16" t="s">
        <v>155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86</v>
      </c>
      <c r="BK224" s="143">
        <f>ROUND(I224*H224,2)</f>
        <v>0</v>
      </c>
      <c r="BL224" s="16" t="s">
        <v>162</v>
      </c>
      <c r="BM224" s="142" t="s">
        <v>296</v>
      </c>
    </row>
    <row r="225" spans="2:65" s="1" customFormat="1" ht="39">
      <c r="B225" s="31"/>
      <c r="D225" s="144" t="s">
        <v>163</v>
      </c>
      <c r="F225" s="145" t="s">
        <v>318</v>
      </c>
      <c r="I225" s="146"/>
      <c r="L225" s="31"/>
      <c r="M225" s="147"/>
      <c r="T225" s="55"/>
      <c r="AT225" s="16" t="s">
        <v>163</v>
      </c>
      <c r="AU225" s="16" t="s">
        <v>86</v>
      </c>
    </row>
    <row r="226" spans="2:65" s="1" customFormat="1" ht="11.25">
      <c r="B226" s="31"/>
      <c r="D226" s="148" t="s">
        <v>165</v>
      </c>
      <c r="F226" s="149" t="s">
        <v>320</v>
      </c>
      <c r="I226" s="146"/>
      <c r="L226" s="31"/>
      <c r="M226" s="147"/>
      <c r="T226" s="55"/>
      <c r="AT226" s="16" t="s">
        <v>165</v>
      </c>
      <c r="AU226" s="16" t="s">
        <v>86</v>
      </c>
    </row>
    <row r="227" spans="2:65" s="12" customFormat="1" ht="11.25">
      <c r="B227" s="150"/>
      <c r="D227" s="144" t="s">
        <v>167</v>
      </c>
      <c r="E227" s="151" t="s">
        <v>1</v>
      </c>
      <c r="F227" s="152" t="s">
        <v>481</v>
      </c>
      <c r="H227" s="153">
        <v>191</v>
      </c>
      <c r="I227" s="154"/>
      <c r="L227" s="150"/>
      <c r="M227" s="155"/>
      <c r="T227" s="156"/>
      <c r="AT227" s="151" t="s">
        <v>167</v>
      </c>
      <c r="AU227" s="151" t="s">
        <v>86</v>
      </c>
      <c r="AV227" s="12" t="s">
        <v>88</v>
      </c>
      <c r="AW227" s="12" t="s">
        <v>34</v>
      </c>
      <c r="AX227" s="12" t="s">
        <v>78</v>
      </c>
      <c r="AY227" s="151" t="s">
        <v>155</v>
      </c>
    </row>
    <row r="228" spans="2:65" s="13" customFormat="1" ht="11.25">
      <c r="B228" s="157"/>
      <c r="D228" s="144" t="s">
        <v>167</v>
      </c>
      <c r="E228" s="158" t="s">
        <v>1</v>
      </c>
      <c r="F228" s="159" t="s">
        <v>169</v>
      </c>
      <c r="H228" s="160">
        <v>191</v>
      </c>
      <c r="I228" s="161"/>
      <c r="L228" s="157"/>
      <c r="M228" s="162"/>
      <c r="T228" s="163"/>
      <c r="AT228" s="158" t="s">
        <v>167</v>
      </c>
      <c r="AU228" s="158" t="s">
        <v>86</v>
      </c>
      <c r="AV228" s="13" t="s">
        <v>162</v>
      </c>
      <c r="AW228" s="13" t="s">
        <v>34</v>
      </c>
      <c r="AX228" s="13" t="s">
        <v>86</v>
      </c>
      <c r="AY228" s="158" t="s">
        <v>155</v>
      </c>
    </row>
    <row r="229" spans="2:65" s="11" customFormat="1" ht="25.9" customHeight="1">
      <c r="B229" s="119"/>
      <c r="D229" s="120" t="s">
        <v>77</v>
      </c>
      <c r="E229" s="121" t="s">
        <v>322</v>
      </c>
      <c r="F229" s="121" t="s">
        <v>323</v>
      </c>
      <c r="I229" s="122"/>
      <c r="J229" s="123">
        <f>BK229</f>
        <v>0</v>
      </c>
      <c r="L229" s="119"/>
      <c r="M229" s="124"/>
      <c r="P229" s="125">
        <f>SUM(P230:P276)</f>
        <v>0</v>
      </c>
      <c r="R229" s="125">
        <f>SUM(R230:R276)</f>
        <v>0</v>
      </c>
      <c r="T229" s="126">
        <f>SUM(T230:T276)</f>
        <v>0</v>
      </c>
      <c r="AR229" s="120" t="s">
        <v>86</v>
      </c>
      <c r="AT229" s="127" t="s">
        <v>77</v>
      </c>
      <c r="AU229" s="127" t="s">
        <v>78</v>
      </c>
      <c r="AY229" s="120" t="s">
        <v>155</v>
      </c>
      <c r="BK229" s="128">
        <f>SUM(BK230:BK276)</f>
        <v>0</v>
      </c>
    </row>
    <row r="230" spans="2:65" s="1" customFormat="1" ht="33" customHeight="1">
      <c r="B230" s="31"/>
      <c r="C230" s="131" t="s">
        <v>298</v>
      </c>
      <c r="D230" s="131" t="s">
        <v>157</v>
      </c>
      <c r="E230" s="132" t="s">
        <v>324</v>
      </c>
      <c r="F230" s="133" t="s">
        <v>325</v>
      </c>
      <c r="G230" s="134" t="s">
        <v>210</v>
      </c>
      <c r="H230" s="135">
        <v>99.706000000000003</v>
      </c>
      <c r="I230" s="136"/>
      <c r="J230" s="137">
        <f>ROUND(I230*H230,2)</f>
        <v>0</v>
      </c>
      <c r="K230" s="133" t="s">
        <v>161</v>
      </c>
      <c r="L230" s="31"/>
      <c r="M230" s="138" t="s">
        <v>1</v>
      </c>
      <c r="N230" s="139" t="s">
        <v>43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162</v>
      </c>
      <c r="AT230" s="142" t="s">
        <v>157</v>
      </c>
      <c r="AU230" s="142" t="s">
        <v>86</v>
      </c>
      <c r="AY230" s="16" t="s">
        <v>155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86</v>
      </c>
      <c r="BK230" s="143">
        <f>ROUND(I230*H230,2)</f>
        <v>0</v>
      </c>
      <c r="BL230" s="16" t="s">
        <v>162</v>
      </c>
      <c r="BM230" s="142" t="s">
        <v>302</v>
      </c>
    </row>
    <row r="231" spans="2:65" s="1" customFormat="1" ht="19.5">
      <c r="B231" s="31"/>
      <c r="D231" s="144" t="s">
        <v>163</v>
      </c>
      <c r="F231" s="145" t="s">
        <v>325</v>
      </c>
      <c r="I231" s="146"/>
      <c r="L231" s="31"/>
      <c r="M231" s="147"/>
      <c r="T231" s="55"/>
      <c r="AT231" s="16" t="s">
        <v>163</v>
      </c>
      <c r="AU231" s="16" t="s">
        <v>86</v>
      </c>
    </row>
    <row r="232" spans="2:65" s="1" customFormat="1" ht="11.25">
      <c r="B232" s="31"/>
      <c r="D232" s="148" t="s">
        <v>165</v>
      </c>
      <c r="F232" s="149" t="s">
        <v>327</v>
      </c>
      <c r="I232" s="146"/>
      <c r="L232" s="31"/>
      <c r="M232" s="147"/>
      <c r="T232" s="55"/>
      <c r="AT232" s="16" t="s">
        <v>165</v>
      </c>
      <c r="AU232" s="16" t="s">
        <v>86</v>
      </c>
    </row>
    <row r="233" spans="2:65" s="12" customFormat="1" ht="11.25">
      <c r="B233" s="150"/>
      <c r="D233" s="144" t="s">
        <v>167</v>
      </c>
      <c r="E233" s="151" t="s">
        <v>1</v>
      </c>
      <c r="F233" s="152" t="s">
        <v>490</v>
      </c>
      <c r="H233" s="153">
        <v>90.108000000000004</v>
      </c>
      <c r="I233" s="154"/>
      <c r="L233" s="150"/>
      <c r="M233" s="155"/>
      <c r="T233" s="156"/>
      <c r="AT233" s="151" t="s">
        <v>167</v>
      </c>
      <c r="AU233" s="151" t="s">
        <v>86</v>
      </c>
      <c r="AV233" s="12" t="s">
        <v>88</v>
      </c>
      <c r="AW233" s="12" t="s">
        <v>34</v>
      </c>
      <c r="AX233" s="12" t="s">
        <v>78</v>
      </c>
      <c r="AY233" s="151" t="s">
        <v>155</v>
      </c>
    </row>
    <row r="234" spans="2:65" s="12" customFormat="1" ht="11.25">
      <c r="B234" s="150"/>
      <c r="D234" s="144" t="s">
        <v>167</v>
      </c>
      <c r="E234" s="151" t="s">
        <v>1</v>
      </c>
      <c r="F234" s="152" t="s">
        <v>491</v>
      </c>
      <c r="H234" s="153">
        <v>0.75</v>
      </c>
      <c r="I234" s="154"/>
      <c r="L234" s="150"/>
      <c r="M234" s="155"/>
      <c r="T234" s="156"/>
      <c r="AT234" s="151" t="s">
        <v>167</v>
      </c>
      <c r="AU234" s="151" t="s">
        <v>86</v>
      </c>
      <c r="AV234" s="12" t="s">
        <v>88</v>
      </c>
      <c r="AW234" s="12" t="s">
        <v>34</v>
      </c>
      <c r="AX234" s="12" t="s">
        <v>78</v>
      </c>
      <c r="AY234" s="151" t="s">
        <v>155</v>
      </c>
    </row>
    <row r="235" spans="2:65" s="12" customFormat="1" ht="22.5">
      <c r="B235" s="150"/>
      <c r="D235" s="144" t="s">
        <v>167</v>
      </c>
      <c r="E235" s="151" t="s">
        <v>1</v>
      </c>
      <c r="F235" s="152" t="s">
        <v>492</v>
      </c>
      <c r="H235" s="153">
        <v>1.423</v>
      </c>
      <c r="I235" s="154"/>
      <c r="L235" s="150"/>
      <c r="M235" s="155"/>
      <c r="T235" s="156"/>
      <c r="AT235" s="151" t="s">
        <v>167</v>
      </c>
      <c r="AU235" s="151" t="s">
        <v>86</v>
      </c>
      <c r="AV235" s="12" t="s">
        <v>88</v>
      </c>
      <c r="AW235" s="12" t="s">
        <v>34</v>
      </c>
      <c r="AX235" s="12" t="s">
        <v>78</v>
      </c>
      <c r="AY235" s="151" t="s">
        <v>155</v>
      </c>
    </row>
    <row r="236" spans="2:65" s="12" customFormat="1" ht="11.25">
      <c r="B236" s="150"/>
      <c r="D236" s="144" t="s">
        <v>167</v>
      </c>
      <c r="E236" s="151" t="s">
        <v>1</v>
      </c>
      <c r="F236" s="152" t="s">
        <v>493</v>
      </c>
      <c r="H236" s="153">
        <v>7.4249999999999998</v>
      </c>
      <c r="I236" s="154"/>
      <c r="L236" s="150"/>
      <c r="M236" s="155"/>
      <c r="T236" s="156"/>
      <c r="AT236" s="151" t="s">
        <v>167</v>
      </c>
      <c r="AU236" s="151" t="s">
        <v>86</v>
      </c>
      <c r="AV236" s="12" t="s">
        <v>88</v>
      </c>
      <c r="AW236" s="12" t="s">
        <v>34</v>
      </c>
      <c r="AX236" s="12" t="s">
        <v>78</v>
      </c>
      <c r="AY236" s="151" t="s">
        <v>155</v>
      </c>
    </row>
    <row r="237" spans="2:65" s="13" customFormat="1" ht="11.25">
      <c r="B237" s="157"/>
      <c r="D237" s="144" t="s">
        <v>167</v>
      </c>
      <c r="E237" s="158" t="s">
        <v>1</v>
      </c>
      <c r="F237" s="159" t="s">
        <v>169</v>
      </c>
      <c r="H237" s="160">
        <v>99.706000000000003</v>
      </c>
      <c r="I237" s="161"/>
      <c r="L237" s="157"/>
      <c r="M237" s="162"/>
      <c r="T237" s="163"/>
      <c r="AT237" s="158" t="s">
        <v>167</v>
      </c>
      <c r="AU237" s="158" t="s">
        <v>86</v>
      </c>
      <c r="AV237" s="13" t="s">
        <v>162</v>
      </c>
      <c r="AW237" s="13" t="s">
        <v>34</v>
      </c>
      <c r="AX237" s="13" t="s">
        <v>86</v>
      </c>
      <c r="AY237" s="158" t="s">
        <v>155</v>
      </c>
    </row>
    <row r="238" spans="2:65" s="1" customFormat="1" ht="44.25" customHeight="1">
      <c r="B238" s="31"/>
      <c r="C238" s="131" t="s">
        <v>238</v>
      </c>
      <c r="D238" s="131" t="s">
        <v>157</v>
      </c>
      <c r="E238" s="132" t="s">
        <v>334</v>
      </c>
      <c r="F238" s="133" t="s">
        <v>335</v>
      </c>
      <c r="G238" s="134" t="s">
        <v>210</v>
      </c>
      <c r="H238" s="135">
        <v>1395.884</v>
      </c>
      <c r="I238" s="136"/>
      <c r="J238" s="137">
        <f>ROUND(I238*H238,2)</f>
        <v>0</v>
      </c>
      <c r="K238" s="133" t="s">
        <v>161</v>
      </c>
      <c r="L238" s="31"/>
      <c r="M238" s="138" t="s">
        <v>1</v>
      </c>
      <c r="N238" s="139" t="s">
        <v>43</v>
      </c>
      <c r="P238" s="140">
        <f>O238*H238</f>
        <v>0</v>
      </c>
      <c r="Q238" s="140">
        <v>0</v>
      </c>
      <c r="R238" s="140">
        <f>Q238*H238</f>
        <v>0</v>
      </c>
      <c r="S238" s="140">
        <v>0</v>
      </c>
      <c r="T238" s="141">
        <f>S238*H238</f>
        <v>0</v>
      </c>
      <c r="AR238" s="142" t="s">
        <v>162</v>
      </c>
      <c r="AT238" s="142" t="s">
        <v>157</v>
      </c>
      <c r="AU238" s="142" t="s">
        <v>86</v>
      </c>
      <c r="AY238" s="16" t="s">
        <v>155</v>
      </c>
      <c r="BE238" s="143">
        <f>IF(N238="základní",J238,0)</f>
        <v>0</v>
      </c>
      <c r="BF238" s="143">
        <f>IF(N238="snížená",J238,0)</f>
        <v>0</v>
      </c>
      <c r="BG238" s="143">
        <f>IF(N238="zákl. přenesená",J238,0)</f>
        <v>0</v>
      </c>
      <c r="BH238" s="143">
        <f>IF(N238="sníž. přenesená",J238,0)</f>
        <v>0</v>
      </c>
      <c r="BI238" s="143">
        <f>IF(N238="nulová",J238,0)</f>
        <v>0</v>
      </c>
      <c r="BJ238" s="16" t="s">
        <v>86</v>
      </c>
      <c r="BK238" s="143">
        <f>ROUND(I238*H238,2)</f>
        <v>0</v>
      </c>
      <c r="BL238" s="16" t="s">
        <v>162</v>
      </c>
      <c r="BM238" s="142" t="s">
        <v>304</v>
      </c>
    </row>
    <row r="239" spans="2:65" s="1" customFormat="1" ht="29.25">
      <c r="B239" s="31"/>
      <c r="D239" s="144" t="s">
        <v>163</v>
      </c>
      <c r="F239" s="145" t="s">
        <v>335</v>
      </c>
      <c r="I239" s="146"/>
      <c r="L239" s="31"/>
      <c r="M239" s="147"/>
      <c r="T239" s="55"/>
      <c r="AT239" s="16" t="s">
        <v>163</v>
      </c>
      <c r="AU239" s="16" t="s">
        <v>86</v>
      </c>
    </row>
    <row r="240" spans="2:65" s="1" customFormat="1" ht="11.25">
      <c r="B240" s="31"/>
      <c r="D240" s="148" t="s">
        <v>165</v>
      </c>
      <c r="F240" s="149" t="s">
        <v>337</v>
      </c>
      <c r="I240" s="146"/>
      <c r="L240" s="31"/>
      <c r="M240" s="147"/>
      <c r="T240" s="55"/>
      <c r="AT240" s="16" t="s">
        <v>165</v>
      </c>
      <c r="AU240" s="16" t="s">
        <v>86</v>
      </c>
    </row>
    <row r="241" spans="2:65" s="12" customFormat="1" ht="11.25">
      <c r="B241" s="150"/>
      <c r="D241" s="144" t="s">
        <v>167</v>
      </c>
      <c r="E241" s="151" t="s">
        <v>1</v>
      </c>
      <c r="F241" s="152" t="s">
        <v>490</v>
      </c>
      <c r="H241" s="153">
        <v>90.108000000000004</v>
      </c>
      <c r="I241" s="154"/>
      <c r="L241" s="150"/>
      <c r="M241" s="155"/>
      <c r="T241" s="156"/>
      <c r="AT241" s="151" t="s">
        <v>167</v>
      </c>
      <c r="AU241" s="151" t="s">
        <v>86</v>
      </c>
      <c r="AV241" s="12" t="s">
        <v>88</v>
      </c>
      <c r="AW241" s="12" t="s">
        <v>34</v>
      </c>
      <c r="AX241" s="12" t="s">
        <v>78</v>
      </c>
      <c r="AY241" s="151" t="s">
        <v>155</v>
      </c>
    </row>
    <row r="242" spans="2:65" s="12" customFormat="1" ht="11.25">
      <c r="B242" s="150"/>
      <c r="D242" s="144" t="s">
        <v>167</v>
      </c>
      <c r="E242" s="151" t="s">
        <v>1</v>
      </c>
      <c r="F242" s="152" t="s">
        <v>491</v>
      </c>
      <c r="H242" s="153">
        <v>0.75</v>
      </c>
      <c r="I242" s="154"/>
      <c r="L242" s="150"/>
      <c r="M242" s="155"/>
      <c r="T242" s="156"/>
      <c r="AT242" s="151" t="s">
        <v>167</v>
      </c>
      <c r="AU242" s="151" t="s">
        <v>86</v>
      </c>
      <c r="AV242" s="12" t="s">
        <v>88</v>
      </c>
      <c r="AW242" s="12" t="s">
        <v>34</v>
      </c>
      <c r="AX242" s="12" t="s">
        <v>78</v>
      </c>
      <c r="AY242" s="151" t="s">
        <v>155</v>
      </c>
    </row>
    <row r="243" spans="2:65" s="12" customFormat="1" ht="22.5">
      <c r="B243" s="150"/>
      <c r="D243" s="144" t="s">
        <v>167</v>
      </c>
      <c r="E243" s="151" t="s">
        <v>1</v>
      </c>
      <c r="F243" s="152" t="s">
        <v>492</v>
      </c>
      <c r="H243" s="153">
        <v>1.423</v>
      </c>
      <c r="I243" s="154"/>
      <c r="L243" s="150"/>
      <c r="M243" s="155"/>
      <c r="T243" s="156"/>
      <c r="AT243" s="151" t="s">
        <v>167</v>
      </c>
      <c r="AU243" s="151" t="s">
        <v>86</v>
      </c>
      <c r="AV243" s="12" t="s">
        <v>88</v>
      </c>
      <c r="AW243" s="12" t="s">
        <v>34</v>
      </c>
      <c r="AX243" s="12" t="s">
        <v>78</v>
      </c>
      <c r="AY243" s="151" t="s">
        <v>155</v>
      </c>
    </row>
    <row r="244" spans="2:65" s="12" customFormat="1" ht="11.25">
      <c r="B244" s="150"/>
      <c r="D244" s="144" t="s">
        <v>167</v>
      </c>
      <c r="E244" s="151" t="s">
        <v>1</v>
      </c>
      <c r="F244" s="152" t="s">
        <v>493</v>
      </c>
      <c r="H244" s="153">
        <v>7.4249999999999998</v>
      </c>
      <c r="I244" s="154"/>
      <c r="L244" s="150"/>
      <c r="M244" s="155"/>
      <c r="T244" s="156"/>
      <c r="AT244" s="151" t="s">
        <v>167</v>
      </c>
      <c r="AU244" s="151" t="s">
        <v>86</v>
      </c>
      <c r="AV244" s="12" t="s">
        <v>88</v>
      </c>
      <c r="AW244" s="12" t="s">
        <v>34</v>
      </c>
      <c r="AX244" s="12" t="s">
        <v>78</v>
      </c>
      <c r="AY244" s="151" t="s">
        <v>155</v>
      </c>
    </row>
    <row r="245" spans="2:65" s="13" customFormat="1" ht="11.25">
      <c r="B245" s="157"/>
      <c r="D245" s="144" t="s">
        <v>167</v>
      </c>
      <c r="E245" s="158" t="s">
        <v>1</v>
      </c>
      <c r="F245" s="159" t="s">
        <v>169</v>
      </c>
      <c r="H245" s="160">
        <v>99.706000000000003</v>
      </c>
      <c r="I245" s="161"/>
      <c r="L245" s="157"/>
      <c r="M245" s="162"/>
      <c r="T245" s="163"/>
      <c r="AT245" s="158" t="s">
        <v>167</v>
      </c>
      <c r="AU245" s="158" t="s">
        <v>86</v>
      </c>
      <c r="AV245" s="13" t="s">
        <v>162</v>
      </c>
      <c r="AW245" s="13" t="s">
        <v>34</v>
      </c>
      <c r="AX245" s="13" t="s">
        <v>78</v>
      </c>
      <c r="AY245" s="158" t="s">
        <v>155</v>
      </c>
    </row>
    <row r="246" spans="2:65" s="12" customFormat="1" ht="11.25">
      <c r="B246" s="150"/>
      <c r="D246" s="144" t="s">
        <v>167</v>
      </c>
      <c r="E246" s="151" t="s">
        <v>1</v>
      </c>
      <c r="F246" s="152" t="s">
        <v>495</v>
      </c>
      <c r="H246" s="153">
        <v>1395.884</v>
      </c>
      <c r="I246" s="154"/>
      <c r="L246" s="150"/>
      <c r="M246" s="155"/>
      <c r="T246" s="156"/>
      <c r="AT246" s="151" t="s">
        <v>167</v>
      </c>
      <c r="AU246" s="151" t="s">
        <v>86</v>
      </c>
      <c r="AV246" s="12" t="s">
        <v>88</v>
      </c>
      <c r="AW246" s="12" t="s">
        <v>34</v>
      </c>
      <c r="AX246" s="12" t="s">
        <v>78</v>
      </c>
      <c r="AY246" s="151" t="s">
        <v>155</v>
      </c>
    </row>
    <row r="247" spans="2:65" s="13" customFormat="1" ht="11.25">
      <c r="B247" s="157"/>
      <c r="D247" s="144" t="s">
        <v>167</v>
      </c>
      <c r="E247" s="158" t="s">
        <v>1</v>
      </c>
      <c r="F247" s="159" t="s">
        <v>169</v>
      </c>
      <c r="H247" s="160">
        <v>1395.884</v>
      </c>
      <c r="I247" s="161"/>
      <c r="L247" s="157"/>
      <c r="M247" s="162"/>
      <c r="T247" s="163"/>
      <c r="AT247" s="158" t="s">
        <v>167</v>
      </c>
      <c r="AU247" s="158" t="s">
        <v>86</v>
      </c>
      <c r="AV247" s="13" t="s">
        <v>162</v>
      </c>
      <c r="AW247" s="13" t="s">
        <v>34</v>
      </c>
      <c r="AX247" s="13" t="s">
        <v>86</v>
      </c>
      <c r="AY247" s="158" t="s">
        <v>155</v>
      </c>
    </row>
    <row r="248" spans="2:65" s="1" customFormat="1" ht="44.25" customHeight="1">
      <c r="B248" s="31"/>
      <c r="C248" s="131" t="s">
        <v>305</v>
      </c>
      <c r="D248" s="131" t="s">
        <v>157</v>
      </c>
      <c r="E248" s="132" t="s">
        <v>339</v>
      </c>
      <c r="F248" s="133" t="s">
        <v>340</v>
      </c>
      <c r="G248" s="134" t="s">
        <v>210</v>
      </c>
      <c r="H248" s="135">
        <v>1.423</v>
      </c>
      <c r="I248" s="136"/>
      <c r="J248" s="137">
        <f>ROUND(I248*H248,2)</f>
        <v>0</v>
      </c>
      <c r="K248" s="133" t="s">
        <v>161</v>
      </c>
      <c r="L248" s="31"/>
      <c r="M248" s="138" t="s">
        <v>1</v>
      </c>
      <c r="N248" s="139" t="s">
        <v>43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162</v>
      </c>
      <c r="AT248" s="142" t="s">
        <v>157</v>
      </c>
      <c r="AU248" s="142" t="s">
        <v>86</v>
      </c>
      <c r="AY248" s="16" t="s">
        <v>155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86</v>
      </c>
      <c r="BK248" s="143">
        <f>ROUND(I248*H248,2)</f>
        <v>0</v>
      </c>
      <c r="BL248" s="16" t="s">
        <v>162</v>
      </c>
      <c r="BM248" s="142" t="s">
        <v>307</v>
      </c>
    </row>
    <row r="249" spans="2:65" s="1" customFormat="1" ht="29.25">
      <c r="B249" s="31"/>
      <c r="D249" s="144" t="s">
        <v>163</v>
      </c>
      <c r="F249" s="145" t="s">
        <v>340</v>
      </c>
      <c r="I249" s="146"/>
      <c r="L249" s="31"/>
      <c r="M249" s="147"/>
      <c r="T249" s="55"/>
      <c r="AT249" s="16" t="s">
        <v>163</v>
      </c>
      <c r="AU249" s="16" t="s">
        <v>86</v>
      </c>
    </row>
    <row r="250" spans="2:65" s="1" customFormat="1" ht="11.25">
      <c r="B250" s="31"/>
      <c r="D250" s="148" t="s">
        <v>165</v>
      </c>
      <c r="F250" s="149" t="s">
        <v>342</v>
      </c>
      <c r="I250" s="146"/>
      <c r="L250" s="31"/>
      <c r="M250" s="147"/>
      <c r="T250" s="55"/>
      <c r="AT250" s="16" t="s">
        <v>165</v>
      </c>
      <c r="AU250" s="16" t="s">
        <v>86</v>
      </c>
    </row>
    <row r="251" spans="2:65" s="12" customFormat="1" ht="22.5">
      <c r="B251" s="150"/>
      <c r="D251" s="144" t="s">
        <v>167</v>
      </c>
      <c r="E251" s="151" t="s">
        <v>1</v>
      </c>
      <c r="F251" s="152" t="s">
        <v>492</v>
      </c>
      <c r="H251" s="153">
        <v>1.423</v>
      </c>
      <c r="I251" s="154"/>
      <c r="L251" s="150"/>
      <c r="M251" s="155"/>
      <c r="T251" s="156"/>
      <c r="AT251" s="151" t="s">
        <v>167</v>
      </c>
      <c r="AU251" s="151" t="s">
        <v>86</v>
      </c>
      <c r="AV251" s="12" t="s">
        <v>88</v>
      </c>
      <c r="AW251" s="12" t="s">
        <v>34</v>
      </c>
      <c r="AX251" s="12" t="s">
        <v>78</v>
      </c>
      <c r="AY251" s="151" t="s">
        <v>155</v>
      </c>
    </row>
    <row r="252" spans="2:65" s="13" customFormat="1" ht="11.25">
      <c r="B252" s="157"/>
      <c r="D252" s="144" t="s">
        <v>167</v>
      </c>
      <c r="E252" s="158" t="s">
        <v>1</v>
      </c>
      <c r="F252" s="159" t="s">
        <v>169</v>
      </c>
      <c r="H252" s="160">
        <v>1.423</v>
      </c>
      <c r="I252" s="161"/>
      <c r="L252" s="157"/>
      <c r="M252" s="162"/>
      <c r="T252" s="163"/>
      <c r="AT252" s="158" t="s">
        <v>167</v>
      </c>
      <c r="AU252" s="158" t="s">
        <v>86</v>
      </c>
      <c r="AV252" s="13" t="s">
        <v>162</v>
      </c>
      <c r="AW252" s="13" t="s">
        <v>34</v>
      </c>
      <c r="AX252" s="13" t="s">
        <v>86</v>
      </c>
      <c r="AY252" s="158" t="s">
        <v>155</v>
      </c>
    </row>
    <row r="253" spans="2:65" s="1" customFormat="1" ht="44.25" customHeight="1">
      <c r="B253" s="31"/>
      <c r="C253" s="131" t="s">
        <v>244</v>
      </c>
      <c r="D253" s="131" t="s">
        <v>157</v>
      </c>
      <c r="E253" s="132" t="s">
        <v>350</v>
      </c>
      <c r="F253" s="133" t="s">
        <v>351</v>
      </c>
      <c r="G253" s="134" t="s">
        <v>210</v>
      </c>
      <c r="H253" s="135">
        <v>7.4249999999999998</v>
      </c>
      <c r="I253" s="136"/>
      <c r="J253" s="137">
        <f>ROUND(I253*H253,2)</f>
        <v>0</v>
      </c>
      <c r="K253" s="133" t="s">
        <v>161</v>
      </c>
      <c r="L253" s="31"/>
      <c r="M253" s="138" t="s">
        <v>1</v>
      </c>
      <c r="N253" s="139" t="s">
        <v>43</v>
      </c>
      <c r="P253" s="140">
        <f>O253*H253</f>
        <v>0</v>
      </c>
      <c r="Q253" s="140">
        <v>0</v>
      </c>
      <c r="R253" s="140">
        <f>Q253*H253</f>
        <v>0</v>
      </c>
      <c r="S253" s="140">
        <v>0</v>
      </c>
      <c r="T253" s="141">
        <f>S253*H253</f>
        <v>0</v>
      </c>
      <c r="AR253" s="142" t="s">
        <v>162</v>
      </c>
      <c r="AT253" s="142" t="s">
        <v>157</v>
      </c>
      <c r="AU253" s="142" t="s">
        <v>86</v>
      </c>
      <c r="AY253" s="16" t="s">
        <v>155</v>
      </c>
      <c r="BE253" s="143">
        <f>IF(N253="základní",J253,0)</f>
        <v>0</v>
      </c>
      <c r="BF253" s="143">
        <f>IF(N253="snížená",J253,0)</f>
        <v>0</v>
      </c>
      <c r="BG253" s="143">
        <f>IF(N253="zákl. přenesená",J253,0)</f>
        <v>0</v>
      </c>
      <c r="BH253" s="143">
        <f>IF(N253="sníž. přenesená",J253,0)</f>
        <v>0</v>
      </c>
      <c r="BI253" s="143">
        <f>IF(N253="nulová",J253,0)</f>
        <v>0</v>
      </c>
      <c r="BJ253" s="16" t="s">
        <v>86</v>
      </c>
      <c r="BK253" s="143">
        <f>ROUND(I253*H253,2)</f>
        <v>0</v>
      </c>
      <c r="BL253" s="16" t="s">
        <v>162</v>
      </c>
      <c r="BM253" s="142" t="s">
        <v>310</v>
      </c>
    </row>
    <row r="254" spans="2:65" s="1" customFormat="1" ht="29.25">
      <c r="B254" s="31"/>
      <c r="D254" s="144" t="s">
        <v>163</v>
      </c>
      <c r="F254" s="145" t="s">
        <v>351</v>
      </c>
      <c r="I254" s="146"/>
      <c r="L254" s="31"/>
      <c r="M254" s="147"/>
      <c r="T254" s="55"/>
      <c r="AT254" s="16" t="s">
        <v>163</v>
      </c>
      <c r="AU254" s="16" t="s">
        <v>86</v>
      </c>
    </row>
    <row r="255" spans="2:65" s="1" customFormat="1" ht="11.25">
      <c r="B255" s="31"/>
      <c r="D255" s="148" t="s">
        <v>165</v>
      </c>
      <c r="F255" s="149" t="s">
        <v>353</v>
      </c>
      <c r="I255" s="146"/>
      <c r="L255" s="31"/>
      <c r="M255" s="147"/>
      <c r="T255" s="55"/>
      <c r="AT255" s="16" t="s">
        <v>165</v>
      </c>
      <c r="AU255" s="16" t="s">
        <v>86</v>
      </c>
    </row>
    <row r="256" spans="2:65" s="12" customFormat="1" ht="11.25">
      <c r="B256" s="150"/>
      <c r="D256" s="144" t="s">
        <v>167</v>
      </c>
      <c r="E256" s="151" t="s">
        <v>1</v>
      </c>
      <c r="F256" s="152" t="s">
        <v>493</v>
      </c>
      <c r="H256" s="153">
        <v>7.4249999999999998</v>
      </c>
      <c r="I256" s="154"/>
      <c r="L256" s="150"/>
      <c r="M256" s="155"/>
      <c r="T256" s="156"/>
      <c r="AT256" s="151" t="s">
        <v>167</v>
      </c>
      <c r="AU256" s="151" t="s">
        <v>86</v>
      </c>
      <c r="AV256" s="12" t="s">
        <v>88</v>
      </c>
      <c r="AW256" s="12" t="s">
        <v>34</v>
      </c>
      <c r="AX256" s="12" t="s">
        <v>78</v>
      </c>
      <c r="AY256" s="151" t="s">
        <v>155</v>
      </c>
    </row>
    <row r="257" spans="2:65" s="13" customFormat="1" ht="11.25">
      <c r="B257" s="157"/>
      <c r="D257" s="144" t="s">
        <v>167</v>
      </c>
      <c r="E257" s="158" t="s">
        <v>1</v>
      </c>
      <c r="F257" s="159" t="s">
        <v>169</v>
      </c>
      <c r="H257" s="160">
        <v>7.4249999999999998</v>
      </c>
      <c r="I257" s="161"/>
      <c r="L257" s="157"/>
      <c r="M257" s="162"/>
      <c r="T257" s="163"/>
      <c r="AT257" s="158" t="s">
        <v>167</v>
      </c>
      <c r="AU257" s="158" t="s">
        <v>86</v>
      </c>
      <c r="AV257" s="13" t="s">
        <v>162</v>
      </c>
      <c r="AW257" s="13" t="s">
        <v>34</v>
      </c>
      <c r="AX257" s="13" t="s">
        <v>86</v>
      </c>
      <c r="AY257" s="158" t="s">
        <v>155</v>
      </c>
    </row>
    <row r="258" spans="2:65" s="1" customFormat="1" ht="24.2" customHeight="1">
      <c r="B258" s="31"/>
      <c r="C258" s="131" t="s">
        <v>316</v>
      </c>
      <c r="D258" s="131" t="s">
        <v>157</v>
      </c>
      <c r="E258" s="132" t="s">
        <v>415</v>
      </c>
      <c r="F258" s="133" t="s">
        <v>416</v>
      </c>
      <c r="G258" s="134" t="s">
        <v>210</v>
      </c>
      <c r="H258" s="135">
        <v>112.98099999999999</v>
      </c>
      <c r="I258" s="136"/>
      <c r="J258" s="137">
        <f>ROUND(I258*H258,2)</f>
        <v>0</v>
      </c>
      <c r="K258" s="133" t="s">
        <v>161</v>
      </c>
      <c r="L258" s="31"/>
      <c r="M258" s="138" t="s">
        <v>1</v>
      </c>
      <c r="N258" s="139" t="s">
        <v>43</v>
      </c>
      <c r="P258" s="140">
        <f>O258*H258</f>
        <v>0</v>
      </c>
      <c r="Q258" s="140">
        <v>0</v>
      </c>
      <c r="R258" s="140">
        <f>Q258*H258</f>
        <v>0</v>
      </c>
      <c r="S258" s="140">
        <v>0</v>
      </c>
      <c r="T258" s="141">
        <f>S258*H258</f>
        <v>0</v>
      </c>
      <c r="AR258" s="142" t="s">
        <v>162</v>
      </c>
      <c r="AT258" s="142" t="s">
        <v>157</v>
      </c>
      <c r="AU258" s="142" t="s">
        <v>86</v>
      </c>
      <c r="AY258" s="16" t="s">
        <v>155</v>
      </c>
      <c r="BE258" s="143">
        <f>IF(N258="základní",J258,0)</f>
        <v>0</v>
      </c>
      <c r="BF258" s="143">
        <f>IF(N258="snížená",J258,0)</f>
        <v>0</v>
      </c>
      <c r="BG258" s="143">
        <f>IF(N258="zákl. přenesená",J258,0)</f>
        <v>0</v>
      </c>
      <c r="BH258" s="143">
        <f>IF(N258="sníž. přenesená",J258,0)</f>
        <v>0</v>
      </c>
      <c r="BI258" s="143">
        <f>IF(N258="nulová",J258,0)</f>
        <v>0</v>
      </c>
      <c r="BJ258" s="16" t="s">
        <v>86</v>
      </c>
      <c r="BK258" s="143">
        <f>ROUND(I258*H258,2)</f>
        <v>0</v>
      </c>
      <c r="BL258" s="16" t="s">
        <v>162</v>
      </c>
      <c r="BM258" s="142" t="s">
        <v>319</v>
      </c>
    </row>
    <row r="259" spans="2:65" s="1" customFormat="1" ht="19.5">
      <c r="B259" s="31"/>
      <c r="D259" s="144" t="s">
        <v>163</v>
      </c>
      <c r="F259" s="145" t="s">
        <v>416</v>
      </c>
      <c r="I259" s="146"/>
      <c r="L259" s="31"/>
      <c r="M259" s="147"/>
      <c r="T259" s="55"/>
      <c r="AT259" s="16" t="s">
        <v>163</v>
      </c>
      <c r="AU259" s="16" t="s">
        <v>86</v>
      </c>
    </row>
    <row r="260" spans="2:65" s="1" customFormat="1" ht="11.25">
      <c r="B260" s="31"/>
      <c r="D260" s="148" t="s">
        <v>165</v>
      </c>
      <c r="F260" s="149" t="s">
        <v>417</v>
      </c>
      <c r="I260" s="146"/>
      <c r="L260" s="31"/>
      <c r="M260" s="147"/>
      <c r="T260" s="55"/>
      <c r="AT260" s="16" t="s">
        <v>165</v>
      </c>
      <c r="AU260" s="16" t="s">
        <v>86</v>
      </c>
    </row>
    <row r="261" spans="2:65" s="1" customFormat="1" ht="16.5" customHeight="1">
      <c r="B261" s="31"/>
      <c r="C261" s="131" t="s">
        <v>250</v>
      </c>
      <c r="D261" s="131" t="s">
        <v>157</v>
      </c>
      <c r="E261" s="132" t="s">
        <v>354</v>
      </c>
      <c r="F261" s="133" t="s">
        <v>355</v>
      </c>
      <c r="G261" s="134" t="s">
        <v>210</v>
      </c>
      <c r="H261" s="135">
        <v>48.865000000000002</v>
      </c>
      <c r="I261" s="136"/>
      <c r="J261" s="137">
        <f>ROUND(I261*H261,2)</f>
        <v>0</v>
      </c>
      <c r="K261" s="133" t="s">
        <v>161</v>
      </c>
      <c r="L261" s="31"/>
      <c r="M261" s="138" t="s">
        <v>1</v>
      </c>
      <c r="N261" s="139" t="s">
        <v>43</v>
      </c>
      <c r="P261" s="140">
        <f>O261*H261</f>
        <v>0</v>
      </c>
      <c r="Q261" s="140">
        <v>0</v>
      </c>
      <c r="R261" s="140">
        <f>Q261*H261</f>
        <v>0</v>
      </c>
      <c r="S261" s="140">
        <v>0</v>
      </c>
      <c r="T261" s="141">
        <f>S261*H261</f>
        <v>0</v>
      </c>
      <c r="AR261" s="142" t="s">
        <v>162</v>
      </c>
      <c r="AT261" s="142" t="s">
        <v>157</v>
      </c>
      <c r="AU261" s="142" t="s">
        <v>86</v>
      </c>
      <c r="AY261" s="16" t="s">
        <v>155</v>
      </c>
      <c r="BE261" s="143">
        <f>IF(N261="základní",J261,0)</f>
        <v>0</v>
      </c>
      <c r="BF261" s="143">
        <f>IF(N261="snížená",J261,0)</f>
        <v>0</v>
      </c>
      <c r="BG261" s="143">
        <f>IF(N261="zákl. přenesená",J261,0)</f>
        <v>0</v>
      </c>
      <c r="BH261" s="143">
        <f>IF(N261="sníž. přenesená",J261,0)</f>
        <v>0</v>
      </c>
      <c r="BI261" s="143">
        <f>IF(N261="nulová",J261,0)</f>
        <v>0</v>
      </c>
      <c r="BJ261" s="16" t="s">
        <v>86</v>
      </c>
      <c r="BK261" s="143">
        <f>ROUND(I261*H261,2)</f>
        <v>0</v>
      </c>
      <c r="BL261" s="16" t="s">
        <v>162</v>
      </c>
      <c r="BM261" s="142" t="s">
        <v>326</v>
      </c>
    </row>
    <row r="262" spans="2:65" s="1" customFormat="1" ht="11.25">
      <c r="B262" s="31"/>
      <c r="D262" s="144" t="s">
        <v>163</v>
      </c>
      <c r="F262" s="145" t="s">
        <v>355</v>
      </c>
      <c r="I262" s="146"/>
      <c r="L262" s="31"/>
      <c r="M262" s="147"/>
      <c r="T262" s="55"/>
      <c r="AT262" s="16" t="s">
        <v>163</v>
      </c>
      <c r="AU262" s="16" t="s">
        <v>86</v>
      </c>
    </row>
    <row r="263" spans="2:65" s="1" customFormat="1" ht="11.25">
      <c r="B263" s="31"/>
      <c r="D263" s="148" t="s">
        <v>165</v>
      </c>
      <c r="F263" s="149" t="s">
        <v>357</v>
      </c>
      <c r="I263" s="146"/>
      <c r="L263" s="31"/>
      <c r="M263" s="147"/>
      <c r="T263" s="55"/>
      <c r="AT263" s="16" t="s">
        <v>165</v>
      </c>
      <c r="AU263" s="16" t="s">
        <v>86</v>
      </c>
    </row>
    <row r="264" spans="2:65" s="1" customFormat="1" ht="24.2" customHeight="1">
      <c r="B264" s="31"/>
      <c r="C264" s="131" t="s">
        <v>333</v>
      </c>
      <c r="D264" s="131" t="s">
        <v>157</v>
      </c>
      <c r="E264" s="132" t="s">
        <v>359</v>
      </c>
      <c r="F264" s="133" t="s">
        <v>360</v>
      </c>
      <c r="G264" s="134" t="s">
        <v>210</v>
      </c>
      <c r="H264" s="135">
        <v>684.11</v>
      </c>
      <c r="I264" s="136"/>
      <c r="J264" s="137">
        <f>ROUND(I264*H264,2)</f>
        <v>0</v>
      </c>
      <c r="K264" s="133" t="s">
        <v>161</v>
      </c>
      <c r="L264" s="31"/>
      <c r="M264" s="138" t="s">
        <v>1</v>
      </c>
      <c r="N264" s="139" t="s">
        <v>43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162</v>
      </c>
      <c r="AT264" s="142" t="s">
        <v>157</v>
      </c>
      <c r="AU264" s="142" t="s">
        <v>86</v>
      </c>
      <c r="AY264" s="16" t="s">
        <v>155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86</v>
      </c>
      <c r="BK264" s="143">
        <f>ROUND(I264*H264,2)</f>
        <v>0</v>
      </c>
      <c r="BL264" s="16" t="s">
        <v>162</v>
      </c>
      <c r="BM264" s="142" t="s">
        <v>336</v>
      </c>
    </row>
    <row r="265" spans="2:65" s="1" customFormat="1" ht="11.25">
      <c r="B265" s="31"/>
      <c r="D265" s="144" t="s">
        <v>163</v>
      </c>
      <c r="F265" s="145" t="s">
        <v>360</v>
      </c>
      <c r="I265" s="146"/>
      <c r="L265" s="31"/>
      <c r="M265" s="147"/>
      <c r="T265" s="55"/>
      <c r="AT265" s="16" t="s">
        <v>163</v>
      </c>
      <c r="AU265" s="16" t="s">
        <v>86</v>
      </c>
    </row>
    <row r="266" spans="2:65" s="1" customFormat="1" ht="11.25">
      <c r="B266" s="31"/>
      <c r="D266" s="148" t="s">
        <v>165</v>
      </c>
      <c r="F266" s="149" t="s">
        <v>362</v>
      </c>
      <c r="I266" s="146"/>
      <c r="L266" s="31"/>
      <c r="M266" s="147"/>
      <c r="T266" s="55"/>
      <c r="AT266" s="16" t="s">
        <v>165</v>
      </c>
      <c r="AU266" s="16" t="s">
        <v>86</v>
      </c>
    </row>
    <row r="267" spans="2:65" s="12" customFormat="1" ht="11.25">
      <c r="B267" s="150"/>
      <c r="D267" s="144" t="s">
        <v>167</v>
      </c>
      <c r="E267" s="151" t="s">
        <v>1</v>
      </c>
      <c r="F267" s="152" t="s">
        <v>534</v>
      </c>
      <c r="H267" s="153">
        <v>684.11</v>
      </c>
      <c r="I267" s="154"/>
      <c r="L267" s="150"/>
      <c r="M267" s="155"/>
      <c r="T267" s="156"/>
      <c r="AT267" s="151" t="s">
        <v>167</v>
      </c>
      <c r="AU267" s="151" t="s">
        <v>86</v>
      </c>
      <c r="AV267" s="12" t="s">
        <v>88</v>
      </c>
      <c r="AW267" s="12" t="s">
        <v>34</v>
      </c>
      <c r="AX267" s="12" t="s">
        <v>78</v>
      </c>
      <c r="AY267" s="151" t="s">
        <v>155</v>
      </c>
    </row>
    <row r="268" spans="2:65" s="13" customFormat="1" ht="11.25">
      <c r="B268" s="157"/>
      <c r="D268" s="144" t="s">
        <v>167</v>
      </c>
      <c r="E268" s="158" t="s">
        <v>1</v>
      </c>
      <c r="F268" s="159" t="s">
        <v>169</v>
      </c>
      <c r="H268" s="160">
        <v>684.11</v>
      </c>
      <c r="I268" s="161"/>
      <c r="L268" s="157"/>
      <c r="M268" s="162"/>
      <c r="T268" s="163"/>
      <c r="AT268" s="158" t="s">
        <v>167</v>
      </c>
      <c r="AU268" s="158" t="s">
        <v>86</v>
      </c>
      <c r="AV268" s="13" t="s">
        <v>162</v>
      </c>
      <c r="AW268" s="13" t="s">
        <v>34</v>
      </c>
      <c r="AX268" s="13" t="s">
        <v>86</v>
      </c>
      <c r="AY268" s="158" t="s">
        <v>155</v>
      </c>
    </row>
    <row r="269" spans="2:65" s="1" customFormat="1" ht="24.2" customHeight="1">
      <c r="B269" s="31"/>
      <c r="C269" s="131" t="s">
        <v>257</v>
      </c>
      <c r="D269" s="131" t="s">
        <v>157</v>
      </c>
      <c r="E269" s="132" t="s">
        <v>364</v>
      </c>
      <c r="F269" s="133" t="s">
        <v>365</v>
      </c>
      <c r="G269" s="134" t="s">
        <v>210</v>
      </c>
      <c r="H269" s="135">
        <v>112.98099999999999</v>
      </c>
      <c r="I269" s="136"/>
      <c r="J269" s="137">
        <f>ROUND(I269*H269,2)</f>
        <v>0</v>
      </c>
      <c r="K269" s="133" t="s">
        <v>161</v>
      </c>
      <c r="L269" s="31"/>
      <c r="M269" s="138" t="s">
        <v>1</v>
      </c>
      <c r="N269" s="139" t="s">
        <v>43</v>
      </c>
      <c r="P269" s="140">
        <f>O269*H269</f>
        <v>0</v>
      </c>
      <c r="Q269" s="140">
        <v>0</v>
      </c>
      <c r="R269" s="140">
        <f>Q269*H269</f>
        <v>0</v>
      </c>
      <c r="S269" s="140">
        <v>0</v>
      </c>
      <c r="T269" s="141">
        <f>S269*H269</f>
        <v>0</v>
      </c>
      <c r="AR269" s="142" t="s">
        <v>162</v>
      </c>
      <c r="AT269" s="142" t="s">
        <v>157</v>
      </c>
      <c r="AU269" s="142" t="s">
        <v>86</v>
      </c>
      <c r="AY269" s="16" t="s">
        <v>155</v>
      </c>
      <c r="BE269" s="143">
        <f>IF(N269="základní",J269,0)</f>
        <v>0</v>
      </c>
      <c r="BF269" s="143">
        <f>IF(N269="snížená",J269,0)</f>
        <v>0</v>
      </c>
      <c r="BG269" s="143">
        <f>IF(N269="zákl. přenesená",J269,0)</f>
        <v>0</v>
      </c>
      <c r="BH269" s="143">
        <f>IF(N269="sníž. přenesená",J269,0)</f>
        <v>0</v>
      </c>
      <c r="BI269" s="143">
        <f>IF(N269="nulová",J269,0)</f>
        <v>0</v>
      </c>
      <c r="BJ269" s="16" t="s">
        <v>86</v>
      </c>
      <c r="BK269" s="143">
        <f>ROUND(I269*H269,2)</f>
        <v>0</v>
      </c>
      <c r="BL269" s="16" t="s">
        <v>162</v>
      </c>
      <c r="BM269" s="142" t="s">
        <v>341</v>
      </c>
    </row>
    <row r="270" spans="2:65" s="1" customFormat="1" ht="11.25">
      <c r="B270" s="31"/>
      <c r="D270" s="144" t="s">
        <v>163</v>
      </c>
      <c r="F270" s="145" t="s">
        <v>365</v>
      </c>
      <c r="I270" s="146"/>
      <c r="L270" s="31"/>
      <c r="M270" s="147"/>
      <c r="T270" s="55"/>
      <c r="AT270" s="16" t="s">
        <v>163</v>
      </c>
      <c r="AU270" s="16" t="s">
        <v>86</v>
      </c>
    </row>
    <row r="271" spans="2:65" s="1" customFormat="1" ht="11.25">
      <c r="B271" s="31"/>
      <c r="D271" s="148" t="s">
        <v>165</v>
      </c>
      <c r="F271" s="149" t="s">
        <v>367</v>
      </c>
      <c r="I271" s="146"/>
      <c r="L271" s="31"/>
      <c r="M271" s="147"/>
      <c r="T271" s="55"/>
      <c r="AT271" s="16" t="s">
        <v>165</v>
      </c>
      <c r="AU271" s="16" t="s">
        <v>86</v>
      </c>
    </row>
    <row r="272" spans="2:65" s="1" customFormat="1" ht="44.25" customHeight="1">
      <c r="B272" s="31"/>
      <c r="C272" s="131" t="s">
        <v>343</v>
      </c>
      <c r="D272" s="131" t="s">
        <v>157</v>
      </c>
      <c r="E272" s="132" t="s">
        <v>369</v>
      </c>
      <c r="F272" s="133" t="s">
        <v>370</v>
      </c>
      <c r="G272" s="134" t="s">
        <v>210</v>
      </c>
      <c r="H272" s="135">
        <v>36.107999999999997</v>
      </c>
      <c r="I272" s="136"/>
      <c r="J272" s="137">
        <f>ROUND(I272*H272,2)</f>
        <v>0</v>
      </c>
      <c r="K272" s="133" t="s">
        <v>256</v>
      </c>
      <c r="L272" s="31"/>
      <c r="M272" s="138" t="s">
        <v>1</v>
      </c>
      <c r="N272" s="139" t="s">
        <v>43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162</v>
      </c>
      <c r="AT272" s="142" t="s">
        <v>157</v>
      </c>
      <c r="AU272" s="142" t="s">
        <v>86</v>
      </c>
      <c r="AY272" s="16" t="s">
        <v>155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86</v>
      </c>
      <c r="BK272" s="143">
        <f>ROUND(I272*H272,2)</f>
        <v>0</v>
      </c>
      <c r="BL272" s="16" t="s">
        <v>162</v>
      </c>
      <c r="BM272" s="142" t="s">
        <v>345</v>
      </c>
    </row>
    <row r="273" spans="2:65" s="1" customFormat="1" ht="29.25">
      <c r="B273" s="31"/>
      <c r="D273" s="144" t="s">
        <v>163</v>
      </c>
      <c r="F273" s="145" t="s">
        <v>370</v>
      </c>
      <c r="I273" s="146"/>
      <c r="L273" s="31"/>
      <c r="M273" s="147"/>
      <c r="T273" s="55"/>
      <c r="AT273" s="16" t="s">
        <v>163</v>
      </c>
      <c r="AU273" s="16" t="s">
        <v>86</v>
      </c>
    </row>
    <row r="274" spans="2:65" s="14" customFormat="1" ht="11.25">
      <c r="B274" s="174"/>
      <c r="D274" s="144" t="s">
        <v>167</v>
      </c>
      <c r="E274" s="175" t="s">
        <v>1</v>
      </c>
      <c r="F274" s="176" t="s">
        <v>462</v>
      </c>
      <c r="H274" s="175" t="s">
        <v>1</v>
      </c>
      <c r="I274" s="177"/>
      <c r="L274" s="174"/>
      <c r="M274" s="178"/>
      <c r="T274" s="179"/>
      <c r="AT274" s="175" t="s">
        <v>167</v>
      </c>
      <c r="AU274" s="175" t="s">
        <v>86</v>
      </c>
      <c r="AV274" s="14" t="s">
        <v>86</v>
      </c>
      <c r="AW274" s="14" t="s">
        <v>34</v>
      </c>
      <c r="AX274" s="14" t="s">
        <v>78</v>
      </c>
      <c r="AY274" s="175" t="s">
        <v>155</v>
      </c>
    </row>
    <row r="275" spans="2:65" s="12" customFormat="1" ht="11.25">
      <c r="B275" s="150"/>
      <c r="D275" s="144" t="s">
        <v>167</v>
      </c>
      <c r="E275" s="151" t="s">
        <v>1</v>
      </c>
      <c r="F275" s="152" t="s">
        <v>535</v>
      </c>
      <c r="H275" s="153">
        <v>36.107999999999997</v>
      </c>
      <c r="I275" s="154"/>
      <c r="L275" s="150"/>
      <c r="M275" s="155"/>
      <c r="T275" s="156"/>
      <c r="AT275" s="151" t="s">
        <v>167</v>
      </c>
      <c r="AU275" s="151" t="s">
        <v>86</v>
      </c>
      <c r="AV275" s="12" t="s">
        <v>88</v>
      </c>
      <c r="AW275" s="12" t="s">
        <v>34</v>
      </c>
      <c r="AX275" s="12" t="s">
        <v>78</v>
      </c>
      <c r="AY275" s="151" t="s">
        <v>155</v>
      </c>
    </row>
    <row r="276" spans="2:65" s="13" customFormat="1" ht="11.25">
      <c r="B276" s="157"/>
      <c r="D276" s="144" t="s">
        <v>167</v>
      </c>
      <c r="E276" s="158" t="s">
        <v>1</v>
      </c>
      <c r="F276" s="159" t="s">
        <v>169</v>
      </c>
      <c r="H276" s="160">
        <v>36.107999999999997</v>
      </c>
      <c r="I276" s="161"/>
      <c r="L276" s="157"/>
      <c r="M276" s="162"/>
      <c r="T276" s="163"/>
      <c r="AT276" s="158" t="s">
        <v>167</v>
      </c>
      <c r="AU276" s="158" t="s">
        <v>86</v>
      </c>
      <c r="AV276" s="13" t="s">
        <v>162</v>
      </c>
      <c r="AW276" s="13" t="s">
        <v>34</v>
      </c>
      <c r="AX276" s="13" t="s">
        <v>86</v>
      </c>
      <c r="AY276" s="158" t="s">
        <v>155</v>
      </c>
    </row>
    <row r="277" spans="2:65" s="11" customFormat="1" ht="25.9" customHeight="1">
      <c r="B277" s="119"/>
      <c r="D277" s="120" t="s">
        <v>77</v>
      </c>
      <c r="E277" s="121" t="s">
        <v>373</v>
      </c>
      <c r="F277" s="121" t="s">
        <v>374</v>
      </c>
      <c r="I277" s="122"/>
      <c r="J277" s="123">
        <f>BK277</f>
        <v>0</v>
      </c>
      <c r="L277" s="119"/>
      <c r="M277" s="124"/>
      <c r="P277" s="125">
        <f>SUM(P278:P280)</f>
        <v>0</v>
      </c>
      <c r="R277" s="125">
        <f>SUM(R278:R280)</f>
        <v>0</v>
      </c>
      <c r="T277" s="126">
        <f>SUM(T278:T280)</f>
        <v>0</v>
      </c>
      <c r="AR277" s="120" t="s">
        <v>86</v>
      </c>
      <c r="AT277" s="127" t="s">
        <v>77</v>
      </c>
      <c r="AU277" s="127" t="s">
        <v>78</v>
      </c>
      <c r="AY277" s="120" t="s">
        <v>155</v>
      </c>
      <c r="BK277" s="128">
        <f>SUM(BK278:BK280)</f>
        <v>0</v>
      </c>
    </row>
    <row r="278" spans="2:65" s="1" customFormat="1" ht="24.2" customHeight="1">
      <c r="B278" s="31"/>
      <c r="C278" s="131" t="s">
        <v>261</v>
      </c>
      <c r="D278" s="131" t="s">
        <v>157</v>
      </c>
      <c r="E278" s="132" t="s">
        <v>375</v>
      </c>
      <c r="F278" s="133" t="s">
        <v>376</v>
      </c>
      <c r="G278" s="134" t="s">
        <v>210</v>
      </c>
      <c r="H278" s="135">
        <v>48.865000000000002</v>
      </c>
      <c r="I278" s="136"/>
      <c r="J278" s="137">
        <f>ROUND(I278*H278,2)</f>
        <v>0</v>
      </c>
      <c r="K278" s="133" t="s">
        <v>161</v>
      </c>
      <c r="L278" s="31"/>
      <c r="M278" s="138" t="s">
        <v>1</v>
      </c>
      <c r="N278" s="139" t="s">
        <v>43</v>
      </c>
      <c r="P278" s="140">
        <f>O278*H278</f>
        <v>0</v>
      </c>
      <c r="Q278" s="140">
        <v>0</v>
      </c>
      <c r="R278" s="140">
        <f>Q278*H278</f>
        <v>0</v>
      </c>
      <c r="S278" s="140">
        <v>0</v>
      </c>
      <c r="T278" s="141">
        <f>S278*H278</f>
        <v>0</v>
      </c>
      <c r="AR278" s="142" t="s">
        <v>162</v>
      </c>
      <c r="AT278" s="142" t="s">
        <v>157</v>
      </c>
      <c r="AU278" s="142" t="s">
        <v>86</v>
      </c>
      <c r="AY278" s="16" t="s">
        <v>155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86</v>
      </c>
      <c r="BK278" s="143">
        <f>ROUND(I278*H278,2)</f>
        <v>0</v>
      </c>
      <c r="BL278" s="16" t="s">
        <v>162</v>
      </c>
      <c r="BM278" s="142" t="s">
        <v>347</v>
      </c>
    </row>
    <row r="279" spans="2:65" s="1" customFormat="1" ht="11.25">
      <c r="B279" s="31"/>
      <c r="D279" s="144" t="s">
        <v>163</v>
      </c>
      <c r="F279" s="145" t="s">
        <v>376</v>
      </c>
      <c r="I279" s="146"/>
      <c r="L279" s="31"/>
      <c r="M279" s="147"/>
      <c r="T279" s="55"/>
      <c r="AT279" s="16" t="s">
        <v>163</v>
      </c>
      <c r="AU279" s="16" t="s">
        <v>86</v>
      </c>
    </row>
    <row r="280" spans="2:65" s="1" customFormat="1" ht="11.25">
      <c r="B280" s="31"/>
      <c r="D280" s="148" t="s">
        <v>165</v>
      </c>
      <c r="F280" s="149" t="s">
        <v>378</v>
      </c>
      <c r="I280" s="146"/>
      <c r="L280" s="31"/>
      <c r="M280" s="180"/>
      <c r="N280" s="181"/>
      <c r="O280" s="181"/>
      <c r="P280" s="181"/>
      <c r="Q280" s="181"/>
      <c r="R280" s="181"/>
      <c r="S280" s="181"/>
      <c r="T280" s="182"/>
      <c r="AT280" s="16" t="s">
        <v>165</v>
      </c>
      <c r="AU280" s="16" t="s">
        <v>86</v>
      </c>
    </row>
    <row r="281" spans="2:65" s="1" customFormat="1" ht="6.95" customHeight="1"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31"/>
    </row>
  </sheetData>
  <sheetProtection algorithmName="SHA-512" hashValue="7HID1znCz/RCoEjGLNoDQrWG0IoEgVBNxjZ24/HlOcl5GrmGvjTCzi1Veu5MlPGOPxL+/6cL8aPme0Ocl8DkjQ==" saltValue="GssrDLvXbyDkdiaBQNwWcn7yMhUL8egdZRB1TEPY2A9HZiV96URGKEXEvlMudUQwKCAaQ9QXBoBwaOEUAj4ilA==" spinCount="100000" sheet="1" objects="1" scenarios="1" formatColumns="0" formatRows="0" autoFilter="0"/>
  <autoFilter ref="C120:K280" xr:uid="{00000000-0009-0000-0000-000005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500-000000000000}"/>
    <hyperlink ref="F130" r:id="rId2" xr:uid="{00000000-0004-0000-0500-000001000000}"/>
    <hyperlink ref="F135" r:id="rId3" xr:uid="{00000000-0004-0000-0500-000002000000}"/>
    <hyperlink ref="F140" r:id="rId4" xr:uid="{00000000-0004-0000-0500-000003000000}"/>
    <hyperlink ref="F145" r:id="rId5" xr:uid="{00000000-0004-0000-0500-000004000000}"/>
    <hyperlink ref="F150" r:id="rId6" xr:uid="{00000000-0004-0000-0500-000005000000}"/>
    <hyperlink ref="F155" r:id="rId7" xr:uid="{00000000-0004-0000-0500-000006000000}"/>
    <hyperlink ref="F160" r:id="rId8" xr:uid="{00000000-0004-0000-0500-000007000000}"/>
    <hyperlink ref="F165" r:id="rId9" xr:uid="{00000000-0004-0000-0500-000008000000}"/>
    <hyperlink ref="F170" r:id="rId10" xr:uid="{00000000-0004-0000-0500-000009000000}"/>
    <hyperlink ref="F175" r:id="rId11" xr:uid="{00000000-0004-0000-0500-00000A000000}"/>
    <hyperlink ref="F179" r:id="rId12" xr:uid="{00000000-0004-0000-0500-00000B000000}"/>
    <hyperlink ref="F184" r:id="rId13" xr:uid="{00000000-0004-0000-0500-00000C000000}"/>
    <hyperlink ref="F189" r:id="rId14" xr:uid="{00000000-0004-0000-0500-00000D000000}"/>
    <hyperlink ref="F200" r:id="rId15" xr:uid="{00000000-0004-0000-0500-00000E000000}"/>
    <hyperlink ref="F221" r:id="rId16" xr:uid="{00000000-0004-0000-0500-00000F000000}"/>
    <hyperlink ref="F226" r:id="rId17" xr:uid="{00000000-0004-0000-0500-000010000000}"/>
    <hyperlink ref="F232" r:id="rId18" xr:uid="{00000000-0004-0000-0500-000011000000}"/>
    <hyperlink ref="F240" r:id="rId19" xr:uid="{00000000-0004-0000-0500-000012000000}"/>
    <hyperlink ref="F250" r:id="rId20" xr:uid="{00000000-0004-0000-0500-000013000000}"/>
    <hyperlink ref="F255" r:id="rId21" xr:uid="{00000000-0004-0000-0500-000014000000}"/>
    <hyperlink ref="F260" r:id="rId22" xr:uid="{00000000-0004-0000-0500-000015000000}"/>
    <hyperlink ref="F263" r:id="rId23" xr:uid="{00000000-0004-0000-0500-000016000000}"/>
    <hyperlink ref="F266" r:id="rId24" xr:uid="{00000000-0004-0000-0500-000017000000}"/>
    <hyperlink ref="F271" r:id="rId25" xr:uid="{00000000-0004-0000-0500-000018000000}"/>
    <hyperlink ref="F280" r:id="rId26" xr:uid="{00000000-0004-0000-0500-00001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325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103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30" customHeight="1">
      <c r="B9" s="31"/>
      <c r="E9" s="190" t="s">
        <v>536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ROUND((SUM(BE121:BE324)),  2)</f>
        <v>0</v>
      </c>
      <c r="I33" s="91">
        <v>0.21</v>
      </c>
      <c r="J33" s="90">
        <f>ROUND(((SUM(BE121:BE324))*I33),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ROUND((SUM(BF121:BF324)),  2)</f>
        <v>0</v>
      </c>
      <c r="I34" s="91">
        <v>0.12</v>
      </c>
      <c r="J34" s="90">
        <f>ROUND(((SUM(BF121:BF324))*I34),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ROUND((SUM(BG121:BG324)),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ROUND((SUM(BH121:BH324)),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ROUND((SUM(BI121:BI324)),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30" customHeight="1">
      <c r="B87" s="31"/>
      <c r="E87" s="190" t="str">
        <f>E9</f>
        <v xml:space="preserve">SO 106 - Chodník křižovatka E. Rošíckého - Kpt. Jaroše - křižovatka E. 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J121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J176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J221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J262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J321</f>
        <v>0</v>
      </c>
      <c r="L101" s="103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140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 xml:space="preserve"> ZVÝŠENÍ BEZPEČNOSTI DOPRAVY V JIHLAVĚ – VII.ETAPA – CHODNÍKY UL. EVŽENA ROŠICKÉHO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126</v>
      </c>
      <c r="L112" s="31"/>
    </row>
    <row r="113" spans="2:65" s="1" customFormat="1" ht="30" customHeight="1">
      <c r="B113" s="31"/>
      <c r="E113" s="190" t="str">
        <f>E9</f>
        <v xml:space="preserve">SO 106 - Chodník křižovatka E. Rošíckého - Kpt. Jaroše - křižovatka E. 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16. 2. 2026</v>
      </c>
      <c r="L115" s="31"/>
    </row>
    <row r="116" spans="2:65" s="1" customFormat="1" ht="6.95" customHeight="1">
      <c r="B116" s="31"/>
      <c r="L116" s="31"/>
    </row>
    <row r="117" spans="2:65" s="1" customFormat="1" ht="40.15" customHeight="1">
      <c r="B117" s="31"/>
      <c r="C117" s="26" t="s">
        <v>24</v>
      </c>
      <c r="F117" s="24" t="str">
        <f>E15</f>
        <v xml:space="preserve">Magistrát města Jihlavy, Masarykovo náměstí 97/1, </v>
      </c>
      <c r="I117" s="26" t="s">
        <v>31</v>
      </c>
      <c r="J117" s="29" t="str">
        <f>E21</f>
        <v>STAVOSPOL PSK s.r.o., Sluneční 29,  586 01 Jihlava</v>
      </c>
      <c r="L117" s="31"/>
    </row>
    <row r="118" spans="2:65" s="1" customFormat="1" ht="15.2" customHeight="1">
      <c r="B118" s="31"/>
      <c r="C118" s="26" t="s">
        <v>29</v>
      </c>
      <c r="F118" s="24" t="str">
        <f>IF(E18="","",E18)</f>
        <v>Vyplň údaj</v>
      </c>
      <c r="I118" s="26" t="s">
        <v>35</v>
      </c>
      <c r="J118" s="29" t="str">
        <f>E24</f>
        <v xml:space="preserve">Ing. Michal Founě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141</v>
      </c>
      <c r="D120" s="113" t="s">
        <v>63</v>
      </c>
      <c r="E120" s="113" t="s">
        <v>59</v>
      </c>
      <c r="F120" s="113" t="s">
        <v>60</v>
      </c>
      <c r="G120" s="113" t="s">
        <v>142</v>
      </c>
      <c r="H120" s="113" t="s">
        <v>143</v>
      </c>
      <c r="I120" s="113" t="s">
        <v>144</v>
      </c>
      <c r="J120" s="113" t="s">
        <v>131</v>
      </c>
      <c r="K120" s="114" t="s">
        <v>145</v>
      </c>
      <c r="L120" s="111"/>
      <c r="M120" s="58" t="s">
        <v>1</v>
      </c>
      <c r="N120" s="59" t="s">
        <v>42</v>
      </c>
      <c r="O120" s="59" t="s">
        <v>146</v>
      </c>
      <c r="P120" s="59" t="s">
        <v>147</v>
      </c>
      <c r="Q120" s="59" t="s">
        <v>148</v>
      </c>
      <c r="R120" s="59" t="s">
        <v>149</v>
      </c>
      <c r="S120" s="59" t="s">
        <v>150</v>
      </c>
      <c r="T120" s="60" t="s">
        <v>151</v>
      </c>
    </row>
    <row r="121" spans="2:65" s="1" customFormat="1" ht="22.9" customHeight="1">
      <c r="B121" s="31"/>
      <c r="C121" s="63" t="s">
        <v>152</v>
      </c>
      <c r="J121" s="115">
        <f>BK121</f>
        <v>0</v>
      </c>
      <c r="L121" s="31"/>
      <c r="M121" s="61"/>
      <c r="N121" s="52"/>
      <c r="O121" s="52"/>
      <c r="P121" s="116">
        <f>P122+P176+P221+P262+P321</f>
        <v>0</v>
      </c>
      <c r="Q121" s="52"/>
      <c r="R121" s="116">
        <f>R122+R176+R221+R262+R321</f>
        <v>0</v>
      </c>
      <c r="S121" s="52"/>
      <c r="T121" s="117">
        <f>T122+T176+T221+T262+T321</f>
        <v>0</v>
      </c>
      <c r="AT121" s="16" t="s">
        <v>77</v>
      </c>
      <c r="AU121" s="16" t="s">
        <v>133</v>
      </c>
      <c r="BK121" s="118">
        <f>BK122+BK176+BK221+BK262+BK321</f>
        <v>0</v>
      </c>
    </row>
    <row r="122" spans="2:65" s="11" customFormat="1" ht="25.9" customHeight="1">
      <c r="B122" s="119"/>
      <c r="D122" s="120" t="s">
        <v>77</v>
      </c>
      <c r="E122" s="121" t="s">
        <v>86</v>
      </c>
      <c r="F122" s="121" t="s">
        <v>156</v>
      </c>
      <c r="I122" s="122"/>
      <c r="J122" s="123">
        <f>BK122</f>
        <v>0</v>
      </c>
      <c r="L122" s="119"/>
      <c r="M122" s="124"/>
      <c r="P122" s="125">
        <f>SUM(P123:P175)</f>
        <v>0</v>
      </c>
      <c r="R122" s="125">
        <f>SUM(R123:R175)</f>
        <v>0</v>
      </c>
      <c r="T122" s="126">
        <f>SUM(T123:T175)</f>
        <v>0</v>
      </c>
      <c r="AR122" s="120" t="s">
        <v>86</v>
      </c>
      <c r="AT122" s="127" t="s">
        <v>77</v>
      </c>
      <c r="AU122" s="127" t="s">
        <v>78</v>
      </c>
      <c r="AY122" s="120" t="s">
        <v>155</v>
      </c>
      <c r="BK122" s="128">
        <f>SUM(BK123:BK175)</f>
        <v>0</v>
      </c>
    </row>
    <row r="123" spans="2:65" s="1" customFormat="1" ht="66.75" customHeight="1">
      <c r="B123" s="31"/>
      <c r="C123" s="131" t="s">
        <v>86</v>
      </c>
      <c r="D123" s="131" t="s">
        <v>157</v>
      </c>
      <c r="E123" s="132" t="s">
        <v>537</v>
      </c>
      <c r="F123" s="133" t="s">
        <v>538</v>
      </c>
      <c r="G123" s="134" t="s">
        <v>160</v>
      </c>
      <c r="H123" s="135">
        <v>2.8</v>
      </c>
      <c r="I123" s="136"/>
      <c r="J123" s="137">
        <f>ROUND(I123*H123,2)</f>
        <v>0</v>
      </c>
      <c r="K123" s="133" t="s">
        <v>161</v>
      </c>
      <c r="L123" s="31"/>
      <c r="M123" s="138" t="s">
        <v>1</v>
      </c>
      <c r="N123" s="139" t="s">
        <v>43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162</v>
      </c>
      <c r="AT123" s="142" t="s">
        <v>157</v>
      </c>
      <c r="AU123" s="142" t="s">
        <v>86</v>
      </c>
      <c r="AY123" s="16" t="s">
        <v>155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86</v>
      </c>
      <c r="BK123" s="143">
        <f>ROUND(I123*H123,2)</f>
        <v>0</v>
      </c>
      <c r="BL123" s="16" t="s">
        <v>162</v>
      </c>
      <c r="BM123" s="142" t="s">
        <v>88</v>
      </c>
    </row>
    <row r="124" spans="2:65" s="1" customFormat="1" ht="48.75">
      <c r="B124" s="31"/>
      <c r="D124" s="144" t="s">
        <v>163</v>
      </c>
      <c r="F124" s="145" t="s">
        <v>538</v>
      </c>
      <c r="I124" s="146"/>
      <c r="L124" s="31"/>
      <c r="M124" s="147"/>
      <c r="T124" s="55"/>
      <c r="AT124" s="16" t="s">
        <v>163</v>
      </c>
      <c r="AU124" s="16" t="s">
        <v>86</v>
      </c>
    </row>
    <row r="125" spans="2:65" s="1" customFormat="1" ht="11.25">
      <c r="B125" s="31"/>
      <c r="D125" s="148" t="s">
        <v>165</v>
      </c>
      <c r="F125" s="149" t="s">
        <v>539</v>
      </c>
      <c r="I125" s="146"/>
      <c r="L125" s="31"/>
      <c r="M125" s="147"/>
      <c r="T125" s="55"/>
      <c r="AT125" s="16" t="s">
        <v>165</v>
      </c>
      <c r="AU125" s="16" t="s">
        <v>86</v>
      </c>
    </row>
    <row r="126" spans="2:65" s="1" customFormat="1" ht="76.349999999999994" customHeight="1">
      <c r="B126" s="31"/>
      <c r="C126" s="131" t="s">
        <v>88</v>
      </c>
      <c r="D126" s="131" t="s">
        <v>157</v>
      </c>
      <c r="E126" s="132" t="s">
        <v>540</v>
      </c>
      <c r="F126" s="133" t="s">
        <v>541</v>
      </c>
      <c r="G126" s="134" t="s">
        <v>160</v>
      </c>
      <c r="H126" s="135">
        <v>6.2</v>
      </c>
      <c r="I126" s="136"/>
      <c r="J126" s="137">
        <f>ROUND(I126*H126,2)</f>
        <v>0</v>
      </c>
      <c r="K126" s="133" t="s">
        <v>161</v>
      </c>
      <c r="L126" s="31"/>
      <c r="M126" s="138" t="s">
        <v>1</v>
      </c>
      <c r="N126" s="139" t="s">
        <v>43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162</v>
      </c>
      <c r="AT126" s="142" t="s">
        <v>157</v>
      </c>
      <c r="AU126" s="142" t="s">
        <v>86</v>
      </c>
      <c r="AY126" s="16" t="s">
        <v>155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86</v>
      </c>
      <c r="BK126" s="143">
        <f>ROUND(I126*H126,2)</f>
        <v>0</v>
      </c>
      <c r="BL126" s="16" t="s">
        <v>162</v>
      </c>
      <c r="BM126" s="142" t="s">
        <v>162</v>
      </c>
    </row>
    <row r="127" spans="2:65" s="1" customFormat="1" ht="48.75">
      <c r="B127" s="31"/>
      <c r="D127" s="144" t="s">
        <v>163</v>
      </c>
      <c r="F127" s="145" t="s">
        <v>541</v>
      </c>
      <c r="I127" s="146"/>
      <c r="L127" s="31"/>
      <c r="M127" s="147"/>
      <c r="T127" s="55"/>
      <c r="AT127" s="16" t="s">
        <v>163</v>
      </c>
      <c r="AU127" s="16" t="s">
        <v>86</v>
      </c>
    </row>
    <row r="128" spans="2:65" s="1" customFormat="1" ht="11.25">
      <c r="B128" s="31"/>
      <c r="D128" s="148" t="s">
        <v>165</v>
      </c>
      <c r="F128" s="149" t="s">
        <v>542</v>
      </c>
      <c r="I128" s="146"/>
      <c r="L128" s="31"/>
      <c r="M128" s="147"/>
      <c r="T128" s="55"/>
      <c r="AT128" s="16" t="s">
        <v>165</v>
      </c>
      <c r="AU128" s="16" t="s">
        <v>86</v>
      </c>
    </row>
    <row r="129" spans="2:65" s="1" customFormat="1" ht="66.75" customHeight="1">
      <c r="B129" s="31"/>
      <c r="C129" s="131" t="s">
        <v>176</v>
      </c>
      <c r="D129" s="131" t="s">
        <v>157</v>
      </c>
      <c r="E129" s="132" t="s">
        <v>543</v>
      </c>
      <c r="F129" s="133" t="s">
        <v>544</v>
      </c>
      <c r="G129" s="134" t="s">
        <v>160</v>
      </c>
      <c r="H129" s="135">
        <v>5.4</v>
      </c>
      <c r="I129" s="136"/>
      <c r="J129" s="137">
        <f>ROUND(I129*H129,2)</f>
        <v>0</v>
      </c>
      <c r="K129" s="133" t="s">
        <v>161</v>
      </c>
      <c r="L129" s="31"/>
      <c r="M129" s="138" t="s">
        <v>1</v>
      </c>
      <c r="N129" s="139" t="s">
        <v>43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162</v>
      </c>
      <c r="AT129" s="142" t="s">
        <v>157</v>
      </c>
      <c r="AU129" s="142" t="s">
        <v>86</v>
      </c>
      <c r="AY129" s="16" t="s">
        <v>155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86</v>
      </c>
      <c r="BK129" s="143">
        <f>ROUND(I129*H129,2)</f>
        <v>0</v>
      </c>
      <c r="BL129" s="16" t="s">
        <v>162</v>
      </c>
      <c r="BM129" s="142" t="s">
        <v>179</v>
      </c>
    </row>
    <row r="130" spans="2:65" s="1" customFormat="1" ht="39">
      <c r="B130" s="31"/>
      <c r="D130" s="144" t="s">
        <v>163</v>
      </c>
      <c r="F130" s="145" t="s">
        <v>544</v>
      </c>
      <c r="I130" s="146"/>
      <c r="L130" s="31"/>
      <c r="M130" s="147"/>
      <c r="T130" s="55"/>
      <c r="AT130" s="16" t="s">
        <v>163</v>
      </c>
      <c r="AU130" s="16" t="s">
        <v>86</v>
      </c>
    </row>
    <row r="131" spans="2:65" s="1" customFormat="1" ht="11.25">
      <c r="B131" s="31"/>
      <c r="D131" s="148" t="s">
        <v>165</v>
      </c>
      <c r="F131" s="149" t="s">
        <v>545</v>
      </c>
      <c r="I131" s="146"/>
      <c r="L131" s="31"/>
      <c r="M131" s="147"/>
      <c r="T131" s="55"/>
      <c r="AT131" s="16" t="s">
        <v>165</v>
      </c>
      <c r="AU131" s="16" t="s">
        <v>86</v>
      </c>
    </row>
    <row r="132" spans="2:65" s="12" customFormat="1" ht="11.25">
      <c r="B132" s="150"/>
      <c r="D132" s="144" t="s">
        <v>167</v>
      </c>
      <c r="E132" s="151" t="s">
        <v>1</v>
      </c>
      <c r="F132" s="152" t="s">
        <v>546</v>
      </c>
      <c r="H132" s="153">
        <v>5.4</v>
      </c>
      <c r="I132" s="154"/>
      <c r="L132" s="150"/>
      <c r="M132" s="155"/>
      <c r="T132" s="156"/>
      <c r="AT132" s="151" t="s">
        <v>167</v>
      </c>
      <c r="AU132" s="151" t="s">
        <v>86</v>
      </c>
      <c r="AV132" s="12" t="s">
        <v>88</v>
      </c>
      <c r="AW132" s="12" t="s">
        <v>34</v>
      </c>
      <c r="AX132" s="12" t="s">
        <v>78</v>
      </c>
      <c r="AY132" s="151" t="s">
        <v>155</v>
      </c>
    </row>
    <row r="133" spans="2:65" s="13" customFormat="1" ht="11.25">
      <c r="B133" s="157"/>
      <c r="D133" s="144" t="s">
        <v>167</v>
      </c>
      <c r="E133" s="158" t="s">
        <v>1</v>
      </c>
      <c r="F133" s="159" t="s">
        <v>169</v>
      </c>
      <c r="H133" s="160">
        <v>5.4</v>
      </c>
      <c r="I133" s="161"/>
      <c r="L133" s="157"/>
      <c r="M133" s="162"/>
      <c r="T133" s="163"/>
      <c r="AT133" s="158" t="s">
        <v>167</v>
      </c>
      <c r="AU133" s="158" t="s">
        <v>86</v>
      </c>
      <c r="AV133" s="13" t="s">
        <v>162</v>
      </c>
      <c r="AW133" s="13" t="s">
        <v>34</v>
      </c>
      <c r="AX133" s="13" t="s">
        <v>86</v>
      </c>
      <c r="AY133" s="158" t="s">
        <v>155</v>
      </c>
    </row>
    <row r="134" spans="2:65" s="1" customFormat="1" ht="24.2" customHeight="1">
      <c r="B134" s="31"/>
      <c r="C134" s="131" t="s">
        <v>162</v>
      </c>
      <c r="D134" s="131" t="s">
        <v>157</v>
      </c>
      <c r="E134" s="132" t="s">
        <v>170</v>
      </c>
      <c r="F134" s="133" t="s">
        <v>427</v>
      </c>
      <c r="G134" s="134" t="s">
        <v>160</v>
      </c>
      <c r="H134" s="135">
        <v>540.04999999999995</v>
      </c>
      <c r="I134" s="136"/>
      <c r="J134" s="137">
        <f>ROUND(I134*H134,2)</f>
        <v>0</v>
      </c>
      <c r="K134" s="133" t="s">
        <v>161</v>
      </c>
      <c r="L134" s="31"/>
      <c r="M134" s="138" t="s">
        <v>1</v>
      </c>
      <c r="N134" s="139" t="s">
        <v>43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162</v>
      </c>
      <c r="AT134" s="142" t="s">
        <v>157</v>
      </c>
      <c r="AU134" s="142" t="s">
        <v>86</v>
      </c>
      <c r="AY134" s="16" t="s">
        <v>155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86</v>
      </c>
      <c r="BK134" s="143">
        <f>ROUND(I134*H134,2)</f>
        <v>0</v>
      </c>
      <c r="BL134" s="16" t="s">
        <v>162</v>
      </c>
      <c r="BM134" s="142" t="s">
        <v>183</v>
      </c>
    </row>
    <row r="135" spans="2:65" s="1" customFormat="1" ht="19.5">
      <c r="B135" s="31"/>
      <c r="D135" s="144" t="s">
        <v>163</v>
      </c>
      <c r="F135" s="145" t="s">
        <v>427</v>
      </c>
      <c r="I135" s="146"/>
      <c r="L135" s="31"/>
      <c r="M135" s="147"/>
      <c r="T135" s="55"/>
      <c r="AT135" s="16" t="s">
        <v>163</v>
      </c>
      <c r="AU135" s="16" t="s">
        <v>86</v>
      </c>
    </row>
    <row r="136" spans="2:65" s="1" customFormat="1" ht="11.25">
      <c r="B136" s="31"/>
      <c r="D136" s="148" t="s">
        <v>165</v>
      </c>
      <c r="F136" s="149" t="s">
        <v>172</v>
      </c>
      <c r="I136" s="146"/>
      <c r="L136" s="31"/>
      <c r="M136" s="147"/>
      <c r="T136" s="55"/>
      <c r="AT136" s="16" t="s">
        <v>165</v>
      </c>
      <c r="AU136" s="16" t="s">
        <v>86</v>
      </c>
    </row>
    <row r="137" spans="2:65" s="12" customFormat="1" ht="11.25">
      <c r="B137" s="150"/>
      <c r="D137" s="144" t="s">
        <v>167</v>
      </c>
      <c r="E137" s="151" t="s">
        <v>1</v>
      </c>
      <c r="F137" s="152" t="s">
        <v>547</v>
      </c>
      <c r="H137" s="153">
        <v>540.04999999999995</v>
      </c>
      <c r="I137" s="154"/>
      <c r="L137" s="150"/>
      <c r="M137" s="155"/>
      <c r="T137" s="156"/>
      <c r="AT137" s="151" t="s">
        <v>167</v>
      </c>
      <c r="AU137" s="151" t="s">
        <v>86</v>
      </c>
      <c r="AV137" s="12" t="s">
        <v>88</v>
      </c>
      <c r="AW137" s="12" t="s">
        <v>34</v>
      </c>
      <c r="AX137" s="12" t="s">
        <v>78</v>
      </c>
      <c r="AY137" s="151" t="s">
        <v>155</v>
      </c>
    </row>
    <row r="138" spans="2:65" s="13" customFormat="1" ht="11.25">
      <c r="B138" s="157"/>
      <c r="D138" s="144" t="s">
        <v>167</v>
      </c>
      <c r="E138" s="158" t="s">
        <v>1</v>
      </c>
      <c r="F138" s="159" t="s">
        <v>169</v>
      </c>
      <c r="H138" s="160">
        <v>540.04999999999995</v>
      </c>
      <c r="I138" s="161"/>
      <c r="L138" s="157"/>
      <c r="M138" s="162"/>
      <c r="T138" s="163"/>
      <c r="AT138" s="158" t="s">
        <v>167</v>
      </c>
      <c r="AU138" s="158" t="s">
        <v>86</v>
      </c>
      <c r="AV138" s="13" t="s">
        <v>162</v>
      </c>
      <c r="AW138" s="13" t="s">
        <v>34</v>
      </c>
      <c r="AX138" s="13" t="s">
        <v>86</v>
      </c>
      <c r="AY138" s="158" t="s">
        <v>155</v>
      </c>
    </row>
    <row r="139" spans="2:65" s="1" customFormat="1" ht="66.75" customHeight="1">
      <c r="B139" s="31"/>
      <c r="C139" s="131" t="s">
        <v>186</v>
      </c>
      <c r="D139" s="131" t="s">
        <v>157</v>
      </c>
      <c r="E139" s="132" t="s">
        <v>429</v>
      </c>
      <c r="F139" s="133" t="s">
        <v>430</v>
      </c>
      <c r="G139" s="134" t="s">
        <v>160</v>
      </c>
      <c r="H139" s="135">
        <v>556.34</v>
      </c>
      <c r="I139" s="136"/>
      <c r="J139" s="137">
        <f>ROUND(I139*H139,2)</f>
        <v>0</v>
      </c>
      <c r="K139" s="133" t="s">
        <v>161</v>
      </c>
      <c r="L139" s="31"/>
      <c r="M139" s="138" t="s">
        <v>1</v>
      </c>
      <c r="N139" s="139" t="s">
        <v>43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162</v>
      </c>
      <c r="AT139" s="142" t="s">
        <v>157</v>
      </c>
      <c r="AU139" s="142" t="s">
        <v>86</v>
      </c>
      <c r="AY139" s="16" t="s">
        <v>155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86</v>
      </c>
      <c r="BK139" s="143">
        <f>ROUND(I139*H139,2)</f>
        <v>0</v>
      </c>
      <c r="BL139" s="16" t="s">
        <v>162</v>
      </c>
      <c r="BM139" s="142" t="s">
        <v>190</v>
      </c>
    </row>
    <row r="140" spans="2:65" s="1" customFormat="1" ht="39">
      <c r="B140" s="31"/>
      <c r="D140" s="144" t="s">
        <v>163</v>
      </c>
      <c r="F140" s="145" t="s">
        <v>430</v>
      </c>
      <c r="I140" s="146"/>
      <c r="L140" s="31"/>
      <c r="M140" s="147"/>
      <c r="T140" s="55"/>
      <c r="AT140" s="16" t="s">
        <v>163</v>
      </c>
      <c r="AU140" s="16" t="s">
        <v>86</v>
      </c>
    </row>
    <row r="141" spans="2:65" s="1" customFormat="1" ht="11.25">
      <c r="B141" s="31"/>
      <c r="D141" s="148" t="s">
        <v>165</v>
      </c>
      <c r="F141" s="149" t="s">
        <v>431</v>
      </c>
      <c r="I141" s="146"/>
      <c r="L141" s="31"/>
      <c r="M141" s="147"/>
      <c r="T141" s="55"/>
      <c r="AT141" s="16" t="s">
        <v>165</v>
      </c>
      <c r="AU141" s="16" t="s">
        <v>86</v>
      </c>
    </row>
    <row r="142" spans="2:65" s="12" customFormat="1" ht="11.25">
      <c r="B142" s="150"/>
      <c r="D142" s="144" t="s">
        <v>167</v>
      </c>
      <c r="E142" s="151" t="s">
        <v>1</v>
      </c>
      <c r="F142" s="152" t="s">
        <v>548</v>
      </c>
      <c r="H142" s="153">
        <v>556.34</v>
      </c>
      <c r="I142" s="154"/>
      <c r="L142" s="150"/>
      <c r="M142" s="155"/>
      <c r="T142" s="156"/>
      <c r="AT142" s="151" t="s">
        <v>167</v>
      </c>
      <c r="AU142" s="151" t="s">
        <v>86</v>
      </c>
      <c r="AV142" s="12" t="s">
        <v>88</v>
      </c>
      <c r="AW142" s="12" t="s">
        <v>34</v>
      </c>
      <c r="AX142" s="12" t="s">
        <v>78</v>
      </c>
      <c r="AY142" s="151" t="s">
        <v>155</v>
      </c>
    </row>
    <row r="143" spans="2:65" s="13" customFormat="1" ht="11.25">
      <c r="B143" s="157"/>
      <c r="D143" s="144" t="s">
        <v>167</v>
      </c>
      <c r="E143" s="158" t="s">
        <v>1</v>
      </c>
      <c r="F143" s="159" t="s">
        <v>169</v>
      </c>
      <c r="H143" s="160">
        <v>556.34</v>
      </c>
      <c r="I143" s="161"/>
      <c r="L143" s="157"/>
      <c r="M143" s="162"/>
      <c r="T143" s="163"/>
      <c r="AT143" s="158" t="s">
        <v>167</v>
      </c>
      <c r="AU143" s="158" t="s">
        <v>86</v>
      </c>
      <c r="AV143" s="13" t="s">
        <v>162</v>
      </c>
      <c r="AW143" s="13" t="s">
        <v>34</v>
      </c>
      <c r="AX143" s="13" t="s">
        <v>86</v>
      </c>
      <c r="AY143" s="158" t="s">
        <v>155</v>
      </c>
    </row>
    <row r="144" spans="2:65" s="1" customFormat="1" ht="55.5" customHeight="1">
      <c r="B144" s="31"/>
      <c r="C144" s="131" t="s">
        <v>179</v>
      </c>
      <c r="D144" s="131" t="s">
        <v>157</v>
      </c>
      <c r="E144" s="132" t="s">
        <v>181</v>
      </c>
      <c r="F144" s="133" t="s">
        <v>182</v>
      </c>
      <c r="G144" s="134" t="s">
        <v>160</v>
      </c>
      <c r="H144" s="135">
        <v>48.8</v>
      </c>
      <c r="I144" s="136"/>
      <c r="J144" s="137">
        <f>ROUND(I144*H144,2)</f>
        <v>0</v>
      </c>
      <c r="K144" s="133" t="s">
        <v>161</v>
      </c>
      <c r="L144" s="31"/>
      <c r="M144" s="138" t="s">
        <v>1</v>
      </c>
      <c r="N144" s="139" t="s">
        <v>43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162</v>
      </c>
      <c r="AT144" s="142" t="s">
        <v>157</v>
      </c>
      <c r="AU144" s="142" t="s">
        <v>86</v>
      </c>
      <c r="AY144" s="16" t="s">
        <v>155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86</v>
      </c>
      <c r="BK144" s="143">
        <f>ROUND(I144*H144,2)</f>
        <v>0</v>
      </c>
      <c r="BL144" s="16" t="s">
        <v>162</v>
      </c>
      <c r="BM144" s="142" t="s">
        <v>8</v>
      </c>
    </row>
    <row r="145" spans="2:65" s="1" customFormat="1" ht="39">
      <c r="B145" s="31"/>
      <c r="D145" s="144" t="s">
        <v>163</v>
      </c>
      <c r="F145" s="145" t="s">
        <v>182</v>
      </c>
      <c r="I145" s="146"/>
      <c r="L145" s="31"/>
      <c r="M145" s="147"/>
      <c r="T145" s="55"/>
      <c r="AT145" s="16" t="s">
        <v>163</v>
      </c>
      <c r="AU145" s="16" t="s">
        <v>86</v>
      </c>
    </row>
    <row r="146" spans="2:65" s="1" customFormat="1" ht="11.25">
      <c r="B146" s="31"/>
      <c r="D146" s="148" t="s">
        <v>165</v>
      </c>
      <c r="F146" s="149" t="s">
        <v>184</v>
      </c>
      <c r="I146" s="146"/>
      <c r="L146" s="31"/>
      <c r="M146" s="147"/>
      <c r="T146" s="55"/>
      <c r="AT146" s="16" t="s">
        <v>165</v>
      </c>
      <c r="AU146" s="16" t="s">
        <v>86</v>
      </c>
    </row>
    <row r="147" spans="2:65" s="12" customFormat="1" ht="11.25">
      <c r="B147" s="150"/>
      <c r="D147" s="144" t="s">
        <v>167</v>
      </c>
      <c r="E147" s="151" t="s">
        <v>1</v>
      </c>
      <c r="F147" s="152" t="s">
        <v>549</v>
      </c>
      <c r="H147" s="153">
        <v>48.8</v>
      </c>
      <c r="I147" s="154"/>
      <c r="L147" s="150"/>
      <c r="M147" s="155"/>
      <c r="T147" s="156"/>
      <c r="AT147" s="151" t="s">
        <v>167</v>
      </c>
      <c r="AU147" s="151" t="s">
        <v>86</v>
      </c>
      <c r="AV147" s="12" t="s">
        <v>88</v>
      </c>
      <c r="AW147" s="12" t="s">
        <v>34</v>
      </c>
      <c r="AX147" s="12" t="s">
        <v>78</v>
      </c>
      <c r="AY147" s="151" t="s">
        <v>155</v>
      </c>
    </row>
    <row r="148" spans="2:65" s="13" customFormat="1" ht="11.25">
      <c r="B148" s="157"/>
      <c r="D148" s="144" t="s">
        <v>167</v>
      </c>
      <c r="E148" s="158" t="s">
        <v>1</v>
      </c>
      <c r="F148" s="159" t="s">
        <v>169</v>
      </c>
      <c r="H148" s="160">
        <v>48.8</v>
      </c>
      <c r="I148" s="161"/>
      <c r="L148" s="157"/>
      <c r="M148" s="162"/>
      <c r="T148" s="163"/>
      <c r="AT148" s="158" t="s">
        <v>167</v>
      </c>
      <c r="AU148" s="158" t="s">
        <v>86</v>
      </c>
      <c r="AV148" s="13" t="s">
        <v>162</v>
      </c>
      <c r="AW148" s="13" t="s">
        <v>34</v>
      </c>
      <c r="AX148" s="13" t="s">
        <v>86</v>
      </c>
      <c r="AY148" s="158" t="s">
        <v>155</v>
      </c>
    </row>
    <row r="149" spans="2:65" s="1" customFormat="1" ht="37.9" customHeight="1">
      <c r="B149" s="31"/>
      <c r="C149" s="131" t="s">
        <v>200</v>
      </c>
      <c r="D149" s="131" t="s">
        <v>157</v>
      </c>
      <c r="E149" s="132" t="s">
        <v>550</v>
      </c>
      <c r="F149" s="133" t="s">
        <v>551</v>
      </c>
      <c r="G149" s="134" t="s">
        <v>160</v>
      </c>
      <c r="H149" s="135">
        <v>1.89</v>
      </c>
      <c r="I149" s="136"/>
      <c r="J149" s="137">
        <f>ROUND(I149*H149,2)</f>
        <v>0</v>
      </c>
      <c r="K149" s="133" t="s">
        <v>256</v>
      </c>
      <c r="L149" s="31"/>
      <c r="M149" s="138" t="s">
        <v>1</v>
      </c>
      <c r="N149" s="139" t="s">
        <v>43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162</v>
      </c>
      <c r="AT149" s="142" t="s">
        <v>157</v>
      </c>
      <c r="AU149" s="142" t="s">
        <v>86</v>
      </c>
      <c r="AY149" s="16" t="s">
        <v>155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86</v>
      </c>
      <c r="BK149" s="143">
        <f>ROUND(I149*H149,2)</f>
        <v>0</v>
      </c>
      <c r="BL149" s="16" t="s">
        <v>162</v>
      </c>
      <c r="BM149" s="142" t="s">
        <v>203</v>
      </c>
    </row>
    <row r="150" spans="2:65" s="1" customFormat="1" ht="19.5">
      <c r="B150" s="31"/>
      <c r="D150" s="144" t="s">
        <v>163</v>
      </c>
      <c r="F150" s="145" t="s">
        <v>551</v>
      </c>
      <c r="I150" s="146"/>
      <c r="L150" s="31"/>
      <c r="M150" s="147"/>
      <c r="T150" s="55"/>
      <c r="AT150" s="16" t="s">
        <v>163</v>
      </c>
      <c r="AU150" s="16" t="s">
        <v>86</v>
      </c>
    </row>
    <row r="151" spans="2:65" s="1" customFormat="1" ht="16.5" customHeight="1">
      <c r="B151" s="31"/>
      <c r="C151" s="131" t="s">
        <v>183</v>
      </c>
      <c r="D151" s="131" t="s">
        <v>157</v>
      </c>
      <c r="E151" s="132" t="s">
        <v>187</v>
      </c>
      <c r="F151" s="133" t="s">
        <v>188</v>
      </c>
      <c r="G151" s="134" t="s">
        <v>189</v>
      </c>
      <c r="H151" s="135">
        <v>191</v>
      </c>
      <c r="I151" s="136"/>
      <c r="J151" s="137">
        <f>ROUND(I151*H151,2)</f>
        <v>0</v>
      </c>
      <c r="K151" s="133" t="s">
        <v>161</v>
      </c>
      <c r="L151" s="31"/>
      <c r="M151" s="138" t="s">
        <v>1</v>
      </c>
      <c r="N151" s="139" t="s">
        <v>43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162</v>
      </c>
      <c r="AT151" s="142" t="s">
        <v>157</v>
      </c>
      <c r="AU151" s="142" t="s">
        <v>86</v>
      </c>
      <c r="AY151" s="16" t="s">
        <v>155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86</v>
      </c>
      <c r="BK151" s="143">
        <f>ROUND(I151*H151,2)</f>
        <v>0</v>
      </c>
      <c r="BL151" s="16" t="s">
        <v>162</v>
      </c>
      <c r="BM151" s="142" t="s">
        <v>211</v>
      </c>
    </row>
    <row r="152" spans="2:65" s="1" customFormat="1" ht="11.25">
      <c r="B152" s="31"/>
      <c r="D152" s="144" t="s">
        <v>163</v>
      </c>
      <c r="F152" s="145" t="s">
        <v>188</v>
      </c>
      <c r="I152" s="146"/>
      <c r="L152" s="31"/>
      <c r="M152" s="147"/>
      <c r="T152" s="55"/>
      <c r="AT152" s="16" t="s">
        <v>163</v>
      </c>
      <c r="AU152" s="16" t="s">
        <v>86</v>
      </c>
    </row>
    <row r="153" spans="2:65" s="1" customFormat="1" ht="11.25">
      <c r="B153" s="31"/>
      <c r="D153" s="148" t="s">
        <v>165</v>
      </c>
      <c r="F153" s="149" t="s">
        <v>191</v>
      </c>
      <c r="I153" s="146"/>
      <c r="L153" s="31"/>
      <c r="M153" s="147"/>
      <c r="T153" s="55"/>
      <c r="AT153" s="16" t="s">
        <v>165</v>
      </c>
      <c r="AU153" s="16" t="s">
        <v>86</v>
      </c>
    </row>
    <row r="154" spans="2:65" s="12" customFormat="1" ht="11.25">
      <c r="B154" s="150"/>
      <c r="D154" s="144" t="s">
        <v>167</v>
      </c>
      <c r="E154" s="151" t="s">
        <v>1</v>
      </c>
      <c r="F154" s="152" t="s">
        <v>481</v>
      </c>
      <c r="H154" s="153">
        <v>191</v>
      </c>
      <c r="I154" s="154"/>
      <c r="L154" s="150"/>
      <c r="M154" s="155"/>
      <c r="T154" s="156"/>
      <c r="AT154" s="151" t="s">
        <v>167</v>
      </c>
      <c r="AU154" s="151" t="s">
        <v>86</v>
      </c>
      <c r="AV154" s="12" t="s">
        <v>88</v>
      </c>
      <c r="AW154" s="12" t="s">
        <v>34</v>
      </c>
      <c r="AX154" s="12" t="s">
        <v>78</v>
      </c>
      <c r="AY154" s="151" t="s">
        <v>155</v>
      </c>
    </row>
    <row r="155" spans="2:65" s="13" customFormat="1" ht="11.25">
      <c r="B155" s="157"/>
      <c r="D155" s="144" t="s">
        <v>167</v>
      </c>
      <c r="E155" s="158" t="s">
        <v>1</v>
      </c>
      <c r="F155" s="159" t="s">
        <v>169</v>
      </c>
      <c r="H155" s="160">
        <v>191</v>
      </c>
      <c r="I155" s="161"/>
      <c r="L155" s="157"/>
      <c r="M155" s="162"/>
      <c r="T155" s="163"/>
      <c r="AT155" s="158" t="s">
        <v>167</v>
      </c>
      <c r="AU155" s="158" t="s">
        <v>86</v>
      </c>
      <c r="AV155" s="13" t="s">
        <v>162</v>
      </c>
      <c r="AW155" s="13" t="s">
        <v>34</v>
      </c>
      <c r="AX155" s="13" t="s">
        <v>86</v>
      </c>
      <c r="AY155" s="158" t="s">
        <v>155</v>
      </c>
    </row>
    <row r="156" spans="2:65" s="1" customFormat="1" ht="44.25" customHeight="1">
      <c r="B156" s="31"/>
      <c r="C156" s="131" t="s">
        <v>213</v>
      </c>
      <c r="D156" s="131" t="s">
        <v>157</v>
      </c>
      <c r="E156" s="132" t="s">
        <v>193</v>
      </c>
      <c r="F156" s="133" t="s">
        <v>194</v>
      </c>
      <c r="G156" s="134" t="s">
        <v>195</v>
      </c>
      <c r="H156" s="135">
        <v>39.04</v>
      </c>
      <c r="I156" s="136"/>
      <c r="J156" s="137">
        <f>ROUND(I156*H156,2)</f>
        <v>0</v>
      </c>
      <c r="K156" s="133" t="s">
        <v>161</v>
      </c>
      <c r="L156" s="31"/>
      <c r="M156" s="138" t="s">
        <v>1</v>
      </c>
      <c r="N156" s="139" t="s">
        <v>43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162</v>
      </c>
      <c r="AT156" s="142" t="s">
        <v>157</v>
      </c>
      <c r="AU156" s="142" t="s">
        <v>86</v>
      </c>
      <c r="AY156" s="16" t="s">
        <v>155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86</v>
      </c>
      <c r="BK156" s="143">
        <f>ROUND(I156*H156,2)</f>
        <v>0</v>
      </c>
      <c r="BL156" s="16" t="s">
        <v>162</v>
      </c>
      <c r="BM156" s="142" t="s">
        <v>216</v>
      </c>
    </row>
    <row r="157" spans="2:65" s="1" customFormat="1" ht="29.25">
      <c r="B157" s="31"/>
      <c r="D157" s="144" t="s">
        <v>163</v>
      </c>
      <c r="F157" s="145" t="s">
        <v>194</v>
      </c>
      <c r="I157" s="146"/>
      <c r="L157" s="31"/>
      <c r="M157" s="147"/>
      <c r="T157" s="55"/>
      <c r="AT157" s="16" t="s">
        <v>163</v>
      </c>
      <c r="AU157" s="16" t="s">
        <v>86</v>
      </c>
    </row>
    <row r="158" spans="2:65" s="1" customFormat="1" ht="11.25">
      <c r="B158" s="31"/>
      <c r="D158" s="148" t="s">
        <v>165</v>
      </c>
      <c r="F158" s="149" t="s">
        <v>196</v>
      </c>
      <c r="I158" s="146"/>
      <c r="L158" s="31"/>
      <c r="M158" s="147"/>
      <c r="T158" s="55"/>
      <c r="AT158" s="16" t="s">
        <v>165</v>
      </c>
      <c r="AU158" s="16" t="s">
        <v>86</v>
      </c>
    </row>
    <row r="159" spans="2:65" s="12" customFormat="1" ht="11.25">
      <c r="B159" s="150"/>
      <c r="D159" s="144" t="s">
        <v>167</v>
      </c>
      <c r="E159" s="151" t="s">
        <v>1</v>
      </c>
      <c r="F159" s="152" t="s">
        <v>552</v>
      </c>
      <c r="H159" s="153">
        <v>39.04</v>
      </c>
      <c r="I159" s="154"/>
      <c r="L159" s="150"/>
      <c r="M159" s="155"/>
      <c r="T159" s="156"/>
      <c r="AT159" s="151" t="s">
        <v>167</v>
      </c>
      <c r="AU159" s="151" t="s">
        <v>86</v>
      </c>
      <c r="AV159" s="12" t="s">
        <v>88</v>
      </c>
      <c r="AW159" s="12" t="s">
        <v>34</v>
      </c>
      <c r="AX159" s="12" t="s">
        <v>78</v>
      </c>
      <c r="AY159" s="151" t="s">
        <v>155</v>
      </c>
    </row>
    <row r="160" spans="2:65" s="13" customFormat="1" ht="11.25">
      <c r="B160" s="157"/>
      <c r="D160" s="144" t="s">
        <v>167</v>
      </c>
      <c r="E160" s="158" t="s">
        <v>1</v>
      </c>
      <c r="F160" s="159" t="s">
        <v>169</v>
      </c>
      <c r="H160" s="160">
        <v>39.04</v>
      </c>
      <c r="I160" s="161"/>
      <c r="L160" s="157"/>
      <c r="M160" s="162"/>
      <c r="T160" s="163"/>
      <c r="AT160" s="158" t="s">
        <v>167</v>
      </c>
      <c r="AU160" s="158" t="s">
        <v>86</v>
      </c>
      <c r="AV160" s="13" t="s">
        <v>162</v>
      </c>
      <c r="AW160" s="13" t="s">
        <v>34</v>
      </c>
      <c r="AX160" s="13" t="s">
        <v>86</v>
      </c>
      <c r="AY160" s="158" t="s">
        <v>155</v>
      </c>
    </row>
    <row r="161" spans="2:65" s="1" customFormat="1" ht="37.9" customHeight="1">
      <c r="B161" s="31"/>
      <c r="C161" s="131" t="s">
        <v>190</v>
      </c>
      <c r="D161" s="131" t="s">
        <v>157</v>
      </c>
      <c r="E161" s="132" t="s">
        <v>220</v>
      </c>
      <c r="F161" s="133" t="s">
        <v>221</v>
      </c>
      <c r="G161" s="134" t="s">
        <v>210</v>
      </c>
      <c r="H161" s="135">
        <v>301.83999999999997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86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222</v>
      </c>
    </row>
    <row r="162" spans="2:65" s="1" customFormat="1" ht="19.5">
      <c r="B162" s="31"/>
      <c r="D162" s="144" t="s">
        <v>163</v>
      </c>
      <c r="F162" s="145" t="s">
        <v>221</v>
      </c>
      <c r="I162" s="146"/>
      <c r="L162" s="31"/>
      <c r="M162" s="147"/>
      <c r="T162" s="55"/>
      <c r="AT162" s="16" t="s">
        <v>163</v>
      </c>
      <c r="AU162" s="16" t="s">
        <v>86</v>
      </c>
    </row>
    <row r="163" spans="2:65" s="1" customFormat="1" ht="11.25">
      <c r="B163" s="31"/>
      <c r="D163" s="148" t="s">
        <v>165</v>
      </c>
      <c r="F163" s="149" t="s">
        <v>223</v>
      </c>
      <c r="I163" s="146"/>
      <c r="L163" s="31"/>
      <c r="M163" s="147"/>
      <c r="T163" s="55"/>
      <c r="AT163" s="16" t="s">
        <v>165</v>
      </c>
      <c r="AU163" s="16" t="s">
        <v>86</v>
      </c>
    </row>
    <row r="164" spans="2:65" s="12" customFormat="1" ht="11.25">
      <c r="B164" s="150"/>
      <c r="D164" s="144" t="s">
        <v>167</v>
      </c>
      <c r="E164" s="151" t="s">
        <v>1</v>
      </c>
      <c r="F164" s="152" t="s">
        <v>553</v>
      </c>
      <c r="H164" s="153">
        <v>301.83999999999997</v>
      </c>
      <c r="I164" s="154"/>
      <c r="L164" s="150"/>
      <c r="M164" s="155"/>
      <c r="T164" s="156"/>
      <c r="AT164" s="151" t="s">
        <v>167</v>
      </c>
      <c r="AU164" s="151" t="s">
        <v>86</v>
      </c>
      <c r="AV164" s="12" t="s">
        <v>88</v>
      </c>
      <c r="AW164" s="12" t="s">
        <v>34</v>
      </c>
      <c r="AX164" s="12" t="s">
        <v>78</v>
      </c>
      <c r="AY164" s="151" t="s">
        <v>155</v>
      </c>
    </row>
    <row r="165" spans="2:65" s="13" customFormat="1" ht="11.25">
      <c r="B165" s="157"/>
      <c r="D165" s="144" t="s">
        <v>167</v>
      </c>
      <c r="E165" s="158" t="s">
        <v>1</v>
      </c>
      <c r="F165" s="159" t="s">
        <v>169</v>
      </c>
      <c r="H165" s="160">
        <v>301.83999999999997</v>
      </c>
      <c r="I165" s="161"/>
      <c r="L165" s="157"/>
      <c r="M165" s="162"/>
      <c r="T165" s="163"/>
      <c r="AT165" s="158" t="s">
        <v>167</v>
      </c>
      <c r="AU165" s="158" t="s">
        <v>86</v>
      </c>
      <c r="AV165" s="13" t="s">
        <v>162</v>
      </c>
      <c r="AW165" s="13" t="s">
        <v>34</v>
      </c>
      <c r="AX165" s="13" t="s">
        <v>86</v>
      </c>
      <c r="AY165" s="158" t="s">
        <v>155</v>
      </c>
    </row>
    <row r="166" spans="2:65" s="1" customFormat="1" ht="33" customHeight="1">
      <c r="B166" s="31"/>
      <c r="C166" s="131" t="s">
        <v>224</v>
      </c>
      <c r="D166" s="131" t="s">
        <v>157</v>
      </c>
      <c r="E166" s="132" t="s">
        <v>554</v>
      </c>
      <c r="F166" s="133" t="s">
        <v>555</v>
      </c>
      <c r="G166" s="134" t="s">
        <v>160</v>
      </c>
      <c r="H166" s="135">
        <v>556.34</v>
      </c>
      <c r="I166" s="136"/>
      <c r="J166" s="137">
        <f>ROUND(I166*H166,2)</f>
        <v>0</v>
      </c>
      <c r="K166" s="133" t="s">
        <v>161</v>
      </c>
      <c r="L166" s="31"/>
      <c r="M166" s="138" t="s">
        <v>1</v>
      </c>
      <c r="N166" s="139" t="s">
        <v>43</v>
      </c>
      <c r="P166" s="140">
        <f>O166*H166</f>
        <v>0</v>
      </c>
      <c r="Q166" s="140">
        <v>0</v>
      </c>
      <c r="R166" s="140">
        <f>Q166*H166</f>
        <v>0</v>
      </c>
      <c r="S166" s="140">
        <v>0</v>
      </c>
      <c r="T166" s="141">
        <f>S166*H166</f>
        <v>0</v>
      </c>
      <c r="AR166" s="142" t="s">
        <v>162</v>
      </c>
      <c r="AT166" s="142" t="s">
        <v>157</v>
      </c>
      <c r="AU166" s="142" t="s">
        <v>86</v>
      </c>
      <c r="AY166" s="16" t="s">
        <v>155</v>
      </c>
      <c r="BE166" s="143">
        <f>IF(N166="základní",J166,0)</f>
        <v>0</v>
      </c>
      <c r="BF166" s="143">
        <f>IF(N166="snížená",J166,0)</f>
        <v>0</v>
      </c>
      <c r="BG166" s="143">
        <f>IF(N166="zákl. přenesená",J166,0)</f>
        <v>0</v>
      </c>
      <c r="BH166" s="143">
        <f>IF(N166="sníž. přenesená",J166,0)</f>
        <v>0</v>
      </c>
      <c r="BI166" s="143">
        <f>IF(N166="nulová",J166,0)</f>
        <v>0</v>
      </c>
      <c r="BJ166" s="16" t="s">
        <v>86</v>
      </c>
      <c r="BK166" s="143">
        <f>ROUND(I166*H166,2)</f>
        <v>0</v>
      </c>
      <c r="BL166" s="16" t="s">
        <v>162</v>
      </c>
      <c r="BM166" s="142" t="s">
        <v>227</v>
      </c>
    </row>
    <row r="167" spans="2:65" s="1" customFormat="1" ht="19.5">
      <c r="B167" s="31"/>
      <c r="D167" s="144" t="s">
        <v>163</v>
      </c>
      <c r="F167" s="145" t="s">
        <v>555</v>
      </c>
      <c r="I167" s="146"/>
      <c r="L167" s="31"/>
      <c r="M167" s="147"/>
      <c r="T167" s="55"/>
      <c r="AT167" s="16" t="s">
        <v>163</v>
      </c>
      <c r="AU167" s="16" t="s">
        <v>86</v>
      </c>
    </row>
    <row r="168" spans="2:65" s="1" customFormat="1" ht="11.25">
      <c r="B168" s="31"/>
      <c r="D168" s="148" t="s">
        <v>165</v>
      </c>
      <c r="F168" s="149" t="s">
        <v>556</v>
      </c>
      <c r="I168" s="146"/>
      <c r="L168" s="31"/>
      <c r="M168" s="147"/>
      <c r="T168" s="55"/>
      <c r="AT168" s="16" t="s">
        <v>165</v>
      </c>
      <c r="AU168" s="16" t="s">
        <v>86</v>
      </c>
    </row>
    <row r="169" spans="2:65" s="12" customFormat="1" ht="11.25">
      <c r="B169" s="150"/>
      <c r="D169" s="144" t="s">
        <v>167</v>
      </c>
      <c r="E169" s="151" t="s">
        <v>1</v>
      </c>
      <c r="F169" s="152" t="s">
        <v>548</v>
      </c>
      <c r="H169" s="153">
        <v>556.34</v>
      </c>
      <c r="I169" s="154"/>
      <c r="L169" s="150"/>
      <c r="M169" s="155"/>
      <c r="T169" s="156"/>
      <c r="AT169" s="151" t="s">
        <v>167</v>
      </c>
      <c r="AU169" s="151" t="s">
        <v>86</v>
      </c>
      <c r="AV169" s="12" t="s">
        <v>88</v>
      </c>
      <c r="AW169" s="12" t="s">
        <v>34</v>
      </c>
      <c r="AX169" s="12" t="s">
        <v>78</v>
      </c>
      <c r="AY169" s="151" t="s">
        <v>155</v>
      </c>
    </row>
    <row r="170" spans="2:65" s="13" customFormat="1" ht="11.25">
      <c r="B170" s="157"/>
      <c r="D170" s="144" t="s">
        <v>167</v>
      </c>
      <c r="E170" s="158" t="s">
        <v>1</v>
      </c>
      <c r="F170" s="159" t="s">
        <v>169</v>
      </c>
      <c r="H170" s="160">
        <v>556.34</v>
      </c>
      <c r="I170" s="161"/>
      <c r="L170" s="157"/>
      <c r="M170" s="162"/>
      <c r="T170" s="163"/>
      <c r="AT170" s="158" t="s">
        <v>167</v>
      </c>
      <c r="AU170" s="158" t="s">
        <v>86</v>
      </c>
      <c r="AV170" s="13" t="s">
        <v>162</v>
      </c>
      <c r="AW170" s="13" t="s">
        <v>34</v>
      </c>
      <c r="AX170" s="13" t="s">
        <v>86</v>
      </c>
      <c r="AY170" s="158" t="s">
        <v>155</v>
      </c>
    </row>
    <row r="171" spans="2:65" s="1" customFormat="1" ht="16.5" customHeight="1">
      <c r="B171" s="31"/>
      <c r="C171" s="131" t="s">
        <v>8</v>
      </c>
      <c r="D171" s="131" t="s">
        <v>157</v>
      </c>
      <c r="E171" s="132" t="s">
        <v>557</v>
      </c>
      <c r="F171" s="133" t="s">
        <v>558</v>
      </c>
      <c r="G171" s="134" t="s">
        <v>301</v>
      </c>
      <c r="H171" s="135">
        <v>12.4</v>
      </c>
      <c r="I171" s="136"/>
      <c r="J171" s="137">
        <f>ROUND(I171*H171,2)</f>
        <v>0</v>
      </c>
      <c r="K171" s="133" t="s">
        <v>161</v>
      </c>
      <c r="L171" s="31"/>
      <c r="M171" s="138" t="s">
        <v>1</v>
      </c>
      <c r="N171" s="139" t="s">
        <v>43</v>
      </c>
      <c r="P171" s="140">
        <f>O171*H171</f>
        <v>0</v>
      </c>
      <c r="Q171" s="140">
        <v>0</v>
      </c>
      <c r="R171" s="140">
        <f>Q171*H171</f>
        <v>0</v>
      </c>
      <c r="S171" s="140">
        <v>0</v>
      </c>
      <c r="T171" s="141">
        <f>S171*H171</f>
        <v>0</v>
      </c>
      <c r="AR171" s="142" t="s">
        <v>162</v>
      </c>
      <c r="AT171" s="142" t="s">
        <v>157</v>
      </c>
      <c r="AU171" s="142" t="s">
        <v>86</v>
      </c>
      <c r="AY171" s="16" t="s">
        <v>155</v>
      </c>
      <c r="BE171" s="143">
        <f>IF(N171="základní",J171,0)</f>
        <v>0</v>
      </c>
      <c r="BF171" s="143">
        <f>IF(N171="snížená",J171,0)</f>
        <v>0</v>
      </c>
      <c r="BG171" s="143">
        <f>IF(N171="zákl. přenesená",J171,0)</f>
        <v>0</v>
      </c>
      <c r="BH171" s="143">
        <f>IF(N171="sníž. přenesená",J171,0)</f>
        <v>0</v>
      </c>
      <c r="BI171" s="143">
        <f>IF(N171="nulová",J171,0)</f>
        <v>0</v>
      </c>
      <c r="BJ171" s="16" t="s">
        <v>86</v>
      </c>
      <c r="BK171" s="143">
        <f>ROUND(I171*H171,2)</f>
        <v>0</v>
      </c>
      <c r="BL171" s="16" t="s">
        <v>162</v>
      </c>
      <c r="BM171" s="142" t="s">
        <v>232</v>
      </c>
    </row>
    <row r="172" spans="2:65" s="1" customFormat="1" ht="11.25">
      <c r="B172" s="31"/>
      <c r="D172" s="144" t="s">
        <v>163</v>
      </c>
      <c r="F172" s="145" t="s">
        <v>558</v>
      </c>
      <c r="I172" s="146"/>
      <c r="L172" s="31"/>
      <c r="M172" s="147"/>
      <c r="T172" s="55"/>
      <c r="AT172" s="16" t="s">
        <v>163</v>
      </c>
      <c r="AU172" s="16" t="s">
        <v>86</v>
      </c>
    </row>
    <row r="173" spans="2:65" s="1" customFormat="1" ht="11.25">
      <c r="B173" s="31"/>
      <c r="D173" s="148" t="s">
        <v>165</v>
      </c>
      <c r="F173" s="149" t="s">
        <v>559</v>
      </c>
      <c r="I173" s="146"/>
      <c r="L173" s="31"/>
      <c r="M173" s="147"/>
      <c r="T173" s="55"/>
      <c r="AT173" s="16" t="s">
        <v>165</v>
      </c>
      <c r="AU173" s="16" t="s">
        <v>86</v>
      </c>
    </row>
    <row r="174" spans="2:65" s="12" customFormat="1" ht="11.25">
      <c r="B174" s="150"/>
      <c r="D174" s="144" t="s">
        <v>167</v>
      </c>
      <c r="E174" s="151" t="s">
        <v>1</v>
      </c>
      <c r="F174" s="152" t="s">
        <v>560</v>
      </c>
      <c r="H174" s="153">
        <v>12.4</v>
      </c>
      <c r="I174" s="154"/>
      <c r="L174" s="150"/>
      <c r="M174" s="155"/>
      <c r="T174" s="156"/>
      <c r="AT174" s="151" t="s">
        <v>167</v>
      </c>
      <c r="AU174" s="151" t="s">
        <v>86</v>
      </c>
      <c r="AV174" s="12" t="s">
        <v>88</v>
      </c>
      <c r="AW174" s="12" t="s">
        <v>34</v>
      </c>
      <c r="AX174" s="12" t="s">
        <v>78</v>
      </c>
      <c r="AY174" s="151" t="s">
        <v>155</v>
      </c>
    </row>
    <row r="175" spans="2:65" s="13" customFormat="1" ht="11.25">
      <c r="B175" s="157"/>
      <c r="D175" s="144" t="s">
        <v>167</v>
      </c>
      <c r="E175" s="158" t="s">
        <v>1</v>
      </c>
      <c r="F175" s="159" t="s">
        <v>169</v>
      </c>
      <c r="H175" s="160">
        <v>12.4</v>
      </c>
      <c r="I175" s="161"/>
      <c r="L175" s="157"/>
      <c r="M175" s="162"/>
      <c r="T175" s="163"/>
      <c r="AT175" s="158" t="s">
        <v>167</v>
      </c>
      <c r="AU175" s="158" t="s">
        <v>86</v>
      </c>
      <c r="AV175" s="13" t="s">
        <v>162</v>
      </c>
      <c r="AW175" s="13" t="s">
        <v>34</v>
      </c>
      <c r="AX175" s="13" t="s">
        <v>86</v>
      </c>
      <c r="AY175" s="158" t="s">
        <v>155</v>
      </c>
    </row>
    <row r="176" spans="2:65" s="11" customFormat="1" ht="25.9" customHeight="1">
      <c r="B176" s="119"/>
      <c r="D176" s="120" t="s">
        <v>77</v>
      </c>
      <c r="E176" s="121" t="s">
        <v>186</v>
      </c>
      <c r="F176" s="121" t="s">
        <v>241</v>
      </c>
      <c r="I176" s="122"/>
      <c r="J176" s="123">
        <f>BK176</f>
        <v>0</v>
      </c>
      <c r="L176" s="119"/>
      <c r="M176" s="124"/>
      <c r="P176" s="125">
        <f>SUM(P177:P220)</f>
        <v>0</v>
      </c>
      <c r="R176" s="125">
        <f>SUM(R177:R220)</f>
        <v>0</v>
      </c>
      <c r="T176" s="126">
        <f>SUM(T177:T220)</f>
        <v>0</v>
      </c>
      <c r="AR176" s="120" t="s">
        <v>86</v>
      </c>
      <c r="AT176" s="127" t="s">
        <v>77</v>
      </c>
      <c r="AU176" s="127" t="s">
        <v>78</v>
      </c>
      <c r="AY176" s="120" t="s">
        <v>155</v>
      </c>
      <c r="BK176" s="128">
        <f>SUM(BK177:BK220)</f>
        <v>0</v>
      </c>
    </row>
    <row r="177" spans="2:65" s="1" customFormat="1" ht="33" customHeight="1">
      <c r="B177" s="31"/>
      <c r="C177" s="131" t="s">
        <v>235</v>
      </c>
      <c r="D177" s="131" t="s">
        <v>157</v>
      </c>
      <c r="E177" s="132" t="s">
        <v>440</v>
      </c>
      <c r="F177" s="133" t="s">
        <v>441</v>
      </c>
      <c r="G177" s="134" t="s">
        <v>160</v>
      </c>
      <c r="H177" s="135">
        <v>539.4</v>
      </c>
      <c r="I177" s="136"/>
      <c r="J177" s="137">
        <f>ROUND(I177*H177,2)</f>
        <v>0</v>
      </c>
      <c r="K177" s="133" t="s">
        <v>161</v>
      </c>
      <c r="L177" s="31"/>
      <c r="M177" s="138" t="s">
        <v>1</v>
      </c>
      <c r="N177" s="139" t="s">
        <v>43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162</v>
      </c>
      <c r="AT177" s="142" t="s">
        <v>157</v>
      </c>
      <c r="AU177" s="142" t="s">
        <v>86</v>
      </c>
      <c r="AY177" s="16" t="s">
        <v>155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86</v>
      </c>
      <c r="BK177" s="143">
        <f>ROUND(I177*H177,2)</f>
        <v>0</v>
      </c>
      <c r="BL177" s="16" t="s">
        <v>162</v>
      </c>
      <c r="BM177" s="142" t="s">
        <v>238</v>
      </c>
    </row>
    <row r="178" spans="2:65" s="1" customFormat="1" ht="19.5">
      <c r="B178" s="31"/>
      <c r="D178" s="144" t="s">
        <v>163</v>
      </c>
      <c r="F178" s="145" t="s">
        <v>441</v>
      </c>
      <c r="I178" s="146"/>
      <c r="L178" s="31"/>
      <c r="M178" s="147"/>
      <c r="T178" s="55"/>
      <c r="AT178" s="16" t="s">
        <v>163</v>
      </c>
      <c r="AU178" s="16" t="s">
        <v>86</v>
      </c>
    </row>
    <row r="179" spans="2:65" s="1" customFormat="1" ht="11.25">
      <c r="B179" s="31"/>
      <c r="D179" s="148" t="s">
        <v>165</v>
      </c>
      <c r="F179" s="149" t="s">
        <v>442</v>
      </c>
      <c r="I179" s="146"/>
      <c r="L179" s="31"/>
      <c r="M179" s="147"/>
      <c r="T179" s="55"/>
      <c r="AT179" s="16" t="s">
        <v>165</v>
      </c>
      <c r="AU179" s="16" t="s">
        <v>86</v>
      </c>
    </row>
    <row r="180" spans="2:65" s="12" customFormat="1" ht="11.25">
      <c r="B180" s="150"/>
      <c r="D180" s="144" t="s">
        <v>167</v>
      </c>
      <c r="E180" s="151" t="s">
        <v>1</v>
      </c>
      <c r="F180" s="152" t="s">
        <v>561</v>
      </c>
      <c r="H180" s="153">
        <v>539.4</v>
      </c>
      <c r="I180" s="154"/>
      <c r="L180" s="150"/>
      <c r="M180" s="155"/>
      <c r="T180" s="156"/>
      <c r="AT180" s="151" t="s">
        <v>167</v>
      </c>
      <c r="AU180" s="151" t="s">
        <v>86</v>
      </c>
      <c r="AV180" s="12" t="s">
        <v>88</v>
      </c>
      <c r="AW180" s="12" t="s">
        <v>34</v>
      </c>
      <c r="AX180" s="12" t="s">
        <v>78</v>
      </c>
      <c r="AY180" s="151" t="s">
        <v>155</v>
      </c>
    </row>
    <row r="181" spans="2:65" s="13" customFormat="1" ht="11.25">
      <c r="B181" s="157"/>
      <c r="D181" s="144" t="s">
        <v>167</v>
      </c>
      <c r="E181" s="158" t="s">
        <v>1</v>
      </c>
      <c r="F181" s="159" t="s">
        <v>169</v>
      </c>
      <c r="H181" s="160">
        <v>539.4</v>
      </c>
      <c r="I181" s="161"/>
      <c r="L181" s="157"/>
      <c r="M181" s="162"/>
      <c r="T181" s="163"/>
      <c r="AT181" s="158" t="s">
        <v>167</v>
      </c>
      <c r="AU181" s="158" t="s">
        <v>86</v>
      </c>
      <c r="AV181" s="13" t="s">
        <v>162</v>
      </c>
      <c r="AW181" s="13" t="s">
        <v>34</v>
      </c>
      <c r="AX181" s="13" t="s">
        <v>86</v>
      </c>
      <c r="AY181" s="158" t="s">
        <v>155</v>
      </c>
    </row>
    <row r="182" spans="2:65" s="1" customFormat="1" ht="24.2" customHeight="1">
      <c r="B182" s="31"/>
      <c r="C182" s="131" t="s">
        <v>203</v>
      </c>
      <c r="D182" s="131" t="s">
        <v>157</v>
      </c>
      <c r="E182" s="132" t="s">
        <v>242</v>
      </c>
      <c r="F182" s="133" t="s">
        <v>243</v>
      </c>
      <c r="G182" s="134" t="s">
        <v>160</v>
      </c>
      <c r="H182" s="135">
        <v>541</v>
      </c>
      <c r="I182" s="136"/>
      <c r="J182" s="137">
        <f>ROUND(I182*H182,2)</f>
        <v>0</v>
      </c>
      <c r="K182" s="133" t="s">
        <v>161</v>
      </c>
      <c r="L182" s="31"/>
      <c r="M182" s="138" t="s">
        <v>1</v>
      </c>
      <c r="N182" s="139" t="s">
        <v>43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162</v>
      </c>
      <c r="AT182" s="142" t="s">
        <v>157</v>
      </c>
      <c r="AU182" s="142" t="s">
        <v>86</v>
      </c>
      <c r="AY182" s="16" t="s">
        <v>155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86</v>
      </c>
      <c r="BK182" s="143">
        <f>ROUND(I182*H182,2)</f>
        <v>0</v>
      </c>
      <c r="BL182" s="16" t="s">
        <v>162</v>
      </c>
      <c r="BM182" s="142" t="s">
        <v>244</v>
      </c>
    </row>
    <row r="183" spans="2:65" s="1" customFormat="1" ht="11.25">
      <c r="B183" s="31"/>
      <c r="D183" s="144" t="s">
        <v>163</v>
      </c>
      <c r="F183" s="145" t="s">
        <v>243</v>
      </c>
      <c r="I183" s="146"/>
      <c r="L183" s="31"/>
      <c r="M183" s="147"/>
      <c r="T183" s="55"/>
      <c r="AT183" s="16" t="s">
        <v>163</v>
      </c>
      <c r="AU183" s="16" t="s">
        <v>86</v>
      </c>
    </row>
    <row r="184" spans="2:65" s="1" customFormat="1" ht="11.25">
      <c r="B184" s="31"/>
      <c r="D184" s="148" t="s">
        <v>165</v>
      </c>
      <c r="F184" s="149" t="s">
        <v>245</v>
      </c>
      <c r="I184" s="146"/>
      <c r="L184" s="31"/>
      <c r="M184" s="147"/>
      <c r="T184" s="55"/>
      <c r="AT184" s="16" t="s">
        <v>165</v>
      </c>
      <c r="AU184" s="16" t="s">
        <v>86</v>
      </c>
    </row>
    <row r="185" spans="2:65" s="12" customFormat="1" ht="11.25">
      <c r="B185" s="150"/>
      <c r="D185" s="144" t="s">
        <v>167</v>
      </c>
      <c r="E185" s="151" t="s">
        <v>1</v>
      </c>
      <c r="F185" s="152" t="s">
        <v>562</v>
      </c>
      <c r="H185" s="153">
        <v>541</v>
      </c>
      <c r="I185" s="154"/>
      <c r="L185" s="150"/>
      <c r="M185" s="155"/>
      <c r="T185" s="156"/>
      <c r="AT185" s="151" t="s">
        <v>167</v>
      </c>
      <c r="AU185" s="151" t="s">
        <v>86</v>
      </c>
      <c r="AV185" s="12" t="s">
        <v>88</v>
      </c>
      <c r="AW185" s="12" t="s">
        <v>34</v>
      </c>
      <c r="AX185" s="12" t="s">
        <v>78</v>
      </c>
      <c r="AY185" s="151" t="s">
        <v>155</v>
      </c>
    </row>
    <row r="186" spans="2:65" s="13" customFormat="1" ht="11.25">
      <c r="B186" s="157"/>
      <c r="D186" s="144" t="s">
        <v>167</v>
      </c>
      <c r="E186" s="158" t="s">
        <v>1</v>
      </c>
      <c r="F186" s="159" t="s">
        <v>169</v>
      </c>
      <c r="H186" s="160">
        <v>541</v>
      </c>
      <c r="I186" s="161"/>
      <c r="L186" s="157"/>
      <c r="M186" s="162"/>
      <c r="T186" s="163"/>
      <c r="AT186" s="158" t="s">
        <v>167</v>
      </c>
      <c r="AU186" s="158" t="s">
        <v>86</v>
      </c>
      <c r="AV186" s="13" t="s">
        <v>162</v>
      </c>
      <c r="AW186" s="13" t="s">
        <v>34</v>
      </c>
      <c r="AX186" s="13" t="s">
        <v>86</v>
      </c>
      <c r="AY186" s="158" t="s">
        <v>155</v>
      </c>
    </row>
    <row r="187" spans="2:65" s="1" customFormat="1" ht="24.2" customHeight="1">
      <c r="B187" s="31"/>
      <c r="C187" s="131" t="s">
        <v>247</v>
      </c>
      <c r="D187" s="131" t="s">
        <v>157</v>
      </c>
      <c r="E187" s="132" t="s">
        <v>248</v>
      </c>
      <c r="F187" s="133" t="s">
        <v>249</v>
      </c>
      <c r="G187" s="134" t="s">
        <v>160</v>
      </c>
      <c r="H187" s="135">
        <v>4.83</v>
      </c>
      <c r="I187" s="136"/>
      <c r="J187" s="137">
        <f>ROUND(I187*H187,2)</f>
        <v>0</v>
      </c>
      <c r="K187" s="133" t="s">
        <v>161</v>
      </c>
      <c r="L187" s="31"/>
      <c r="M187" s="138" t="s">
        <v>1</v>
      </c>
      <c r="N187" s="139" t="s">
        <v>43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162</v>
      </c>
      <c r="AT187" s="142" t="s">
        <v>157</v>
      </c>
      <c r="AU187" s="142" t="s">
        <v>86</v>
      </c>
      <c r="AY187" s="16" t="s">
        <v>155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86</v>
      </c>
      <c r="BK187" s="143">
        <f>ROUND(I187*H187,2)</f>
        <v>0</v>
      </c>
      <c r="BL187" s="16" t="s">
        <v>162</v>
      </c>
      <c r="BM187" s="142" t="s">
        <v>250</v>
      </c>
    </row>
    <row r="188" spans="2:65" s="1" customFormat="1" ht="19.5">
      <c r="B188" s="31"/>
      <c r="D188" s="144" t="s">
        <v>163</v>
      </c>
      <c r="F188" s="145" t="s">
        <v>249</v>
      </c>
      <c r="I188" s="146"/>
      <c r="L188" s="31"/>
      <c r="M188" s="147"/>
      <c r="T188" s="55"/>
      <c r="AT188" s="16" t="s">
        <v>163</v>
      </c>
      <c r="AU188" s="16" t="s">
        <v>86</v>
      </c>
    </row>
    <row r="189" spans="2:65" s="1" customFormat="1" ht="11.25">
      <c r="B189" s="31"/>
      <c r="D189" s="148" t="s">
        <v>165</v>
      </c>
      <c r="F189" s="149" t="s">
        <v>251</v>
      </c>
      <c r="I189" s="146"/>
      <c r="L189" s="31"/>
      <c r="M189" s="147"/>
      <c r="T189" s="55"/>
      <c r="AT189" s="16" t="s">
        <v>165</v>
      </c>
      <c r="AU189" s="16" t="s">
        <v>86</v>
      </c>
    </row>
    <row r="190" spans="2:65" s="12" customFormat="1" ht="11.25">
      <c r="B190" s="150"/>
      <c r="D190" s="144" t="s">
        <v>167</v>
      </c>
      <c r="E190" s="151" t="s">
        <v>1</v>
      </c>
      <c r="F190" s="152" t="s">
        <v>563</v>
      </c>
      <c r="H190" s="153">
        <v>4.83</v>
      </c>
      <c r="I190" s="154"/>
      <c r="L190" s="150"/>
      <c r="M190" s="155"/>
      <c r="T190" s="156"/>
      <c r="AT190" s="151" t="s">
        <v>167</v>
      </c>
      <c r="AU190" s="151" t="s">
        <v>86</v>
      </c>
      <c r="AV190" s="12" t="s">
        <v>88</v>
      </c>
      <c r="AW190" s="12" t="s">
        <v>34</v>
      </c>
      <c r="AX190" s="12" t="s">
        <v>78</v>
      </c>
      <c r="AY190" s="151" t="s">
        <v>155</v>
      </c>
    </row>
    <row r="191" spans="2:65" s="13" customFormat="1" ht="11.25">
      <c r="B191" s="157"/>
      <c r="D191" s="144" t="s">
        <v>167</v>
      </c>
      <c r="E191" s="158" t="s">
        <v>1</v>
      </c>
      <c r="F191" s="159" t="s">
        <v>169</v>
      </c>
      <c r="H191" s="160">
        <v>4.83</v>
      </c>
      <c r="I191" s="161"/>
      <c r="L191" s="157"/>
      <c r="M191" s="162"/>
      <c r="T191" s="163"/>
      <c r="AT191" s="158" t="s">
        <v>167</v>
      </c>
      <c r="AU191" s="158" t="s">
        <v>86</v>
      </c>
      <c r="AV191" s="13" t="s">
        <v>162</v>
      </c>
      <c r="AW191" s="13" t="s">
        <v>34</v>
      </c>
      <c r="AX191" s="13" t="s">
        <v>86</v>
      </c>
      <c r="AY191" s="158" t="s">
        <v>155</v>
      </c>
    </row>
    <row r="192" spans="2:65" s="1" customFormat="1" ht="33" customHeight="1">
      <c r="B192" s="31"/>
      <c r="C192" s="164" t="s">
        <v>211</v>
      </c>
      <c r="D192" s="164" t="s">
        <v>207</v>
      </c>
      <c r="E192" s="165" t="s">
        <v>259</v>
      </c>
      <c r="F192" s="166" t="s">
        <v>255</v>
      </c>
      <c r="G192" s="167" t="s">
        <v>160</v>
      </c>
      <c r="H192" s="168">
        <v>4.83</v>
      </c>
      <c r="I192" s="169"/>
      <c r="J192" s="170">
        <f>ROUND(I192*H192,2)</f>
        <v>0</v>
      </c>
      <c r="K192" s="166" t="s">
        <v>161</v>
      </c>
      <c r="L192" s="171"/>
      <c r="M192" s="172" t="s">
        <v>1</v>
      </c>
      <c r="N192" s="173" t="s">
        <v>43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183</v>
      </c>
      <c r="AT192" s="142" t="s">
        <v>207</v>
      </c>
      <c r="AU192" s="142" t="s">
        <v>86</v>
      </c>
      <c r="AY192" s="16" t="s">
        <v>155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86</v>
      </c>
      <c r="BK192" s="143">
        <f>ROUND(I192*H192,2)</f>
        <v>0</v>
      </c>
      <c r="BL192" s="16" t="s">
        <v>162</v>
      </c>
      <c r="BM192" s="142" t="s">
        <v>257</v>
      </c>
    </row>
    <row r="193" spans="2:65" s="1" customFormat="1" ht="19.5">
      <c r="B193" s="31"/>
      <c r="D193" s="144" t="s">
        <v>163</v>
      </c>
      <c r="F193" s="145" t="s">
        <v>255</v>
      </c>
      <c r="I193" s="146"/>
      <c r="L193" s="31"/>
      <c r="M193" s="147"/>
      <c r="T193" s="55"/>
      <c r="AT193" s="16" t="s">
        <v>163</v>
      </c>
      <c r="AU193" s="16" t="s">
        <v>86</v>
      </c>
    </row>
    <row r="194" spans="2:65" s="12" customFormat="1" ht="11.25">
      <c r="B194" s="150"/>
      <c r="D194" s="144" t="s">
        <v>167</v>
      </c>
      <c r="E194" s="151" t="s">
        <v>1</v>
      </c>
      <c r="F194" s="152" t="s">
        <v>563</v>
      </c>
      <c r="H194" s="153">
        <v>4.83</v>
      </c>
      <c r="I194" s="154"/>
      <c r="L194" s="150"/>
      <c r="M194" s="155"/>
      <c r="T194" s="156"/>
      <c r="AT194" s="151" t="s">
        <v>167</v>
      </c>
      <c r="AU194" s="151" t="s">
        <v>86</v>
      </c>
      <c r="AV194" s="12" t="s">
        <v>88</v>
      </c>
      <c r="AW194" s="12" t="s">
        <v>34</v>
      </c>
      <c r="AX194" s="12" t="s">
        <v>78</v>
      </c>
      <c r="AY194" s="151" t="s">
        <v>155</v>
      </c>
    </row>
    <row r="195" spans="2:65" s="13" customFormat="1" ht="11.25">
      <c r="B195" s="157"/>
      <c r="D195" s="144" t="s">
        <v>167</v>
      </c>
      <c r="E195" s="158" t="s">
        <v>1</v>
      </c>
      <c r="F195" s="159" t="s">
        <v>169</v>
      </c>
      <c r="H195" s="160">
        <v>4.83</v>
      </c>
      <c r="I195" s="161"/>
      <c r="L195" s="157"/>
      <c r="M195" s="162"/>
      <c r="T195" s="163"/>
      <c r="AT195" s="158" t="s">
        <v>167</v>
      </c>
      <c r="AU195" s="158" t="s">
        <v>86</v>
      </c>
      <c r="AV195" s="13" t="s">
        <v>162</v>
      </c>
      <c r="AW195" s="13" t="s">
        <v>34</v>
      </c>
      <c r="AX195" s="13" t="s">
        <v>86</v>
      </c>
      <c r="AY195" s="158" t="s">
        <v>155</v>
      </c>
    </row>
    <row r="196" spans="2:65" s="1" customFormat="1" ht="76.349999999999994" customHeight="1">
      <c r="B196" s="31"/>
      <c r="C196" s="131" t="s">
        <v>258</v>
      </c>
      <c r="D196" s="131" t="s">
        <v>157</v>
      </c>
      <c r="E196" s="132" t="s">
        <v>448</v>
      </c>
      <c r="F196" s="133" t="s">
        <v>449</v>
      </c>
      <c r="G196" s="134" t="s">
        <v>160</v>
      </c>
      <c r="H196" s="135">
        <v>420.06</v>
      </c>
      <c r="I196" s="136"/>
      <c r="J196" s="137">
        <f>ROUND(I196*H196,2)</f>
        <v>0</v>
      </c>
      <c r="K196" s="133" t="s">
        <v>161</v>
      </c>
      <c r="L196" s="31"/>
      <c r="M196" s="138" t="s">
        <v>1</v>
      </c>
      <c r="N196" s="139" t="s">
        <v>43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162</v>
      </c>
      <c r="AT196" s="142" t="s">
        <v>157</v>
      </c>
      <c r="AU196" s="142" t="s">
        <v>86</v>
      </c>
      <c r="AY196" s="16" t="s">
        <v>155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86</v>
      </c>
      <c r="BK196" s="143">
        <f>ROUND(I196*H196,2)</f>
        <v>0</v>
      </c>
      <c r="BL196" s="16" t="s">
        <v>162</v>
      </c>
      <c r="BM196" s="142" t="s">
        <v>261</v>
      </c>
    </row>
    <row r="197" spans="2:65" s="1" customFormat="1" ht="48.75">
      <c r="B197" s="31"/>
      <c r="D197" s="144" t="s">
        <v>163</v>
      </c>
      <c r="F197" s="145" t="s">
        <v>450</v>
      </c>
      <c r="I197" s="146"/>
      <c r="L197" s="31"/>
      <c r="M197" s="147"/>
      <c r="T197" s="55"/>
      <c r="AT197" s="16" t="s">
        <v>163</v>
      </c>
      <c r="AU197" s="16" t="s">
        <v>86</v>
      </c>
    </row>
    <row r="198" spans="2:65" s="1" customFormat="1" ht="11.25">
      <c r="B198" s="31"/>
      <c r="D198" s="148" t="s">
        <v>165</v>
      </c>
      <c r="F198" s="149" t="s">
        <v>451</v>
      </c>
      <c r="I198" s="146"/>
      <c r="L198" s="31"/>
      <c r="M198" s="147"/>
      <c r="T198" s="55"/>
      <c r="AT198" s="16" t="s">
        <v>165</v>
      </c>
      <c r="AU198" s="16" t="s">
        <v>86</v>
      </c>
    </row>
    <row r="199" spans="2:65" s="12" customFormat="1" ht="11.25">
      <c r="B199" s="150"/>
      <c r="D199" s="144" t="s">
        <v>167</v>
      </c>
      <c r="E199" s="151" t="s">
        <v>1</v>
      </c>
      <c r="F199" s="152" t="s">
        <v>564</v>
      </c>
      <c r="H199" s="153">
        <v>420.06</v>
      </c>
      <c r="I199" s="154"/>
      <c r="L199" s="150"/>
      <c r="M199" s="155"/>
      <c r="T199" s="156"/>
      <c r="AT199" s="151" t="s">
        <v>167</v>
      </c>
      <c r="AU199" s="151" t="s">
        <v>86</v>
      </c>
      <c r="AV199" s="12" t="s">
        <v>88</v>
      </c>
      <c r="AW199" s="12" t="s">
        <v>34</v>
      </c>
      <c r="AX199" s="12" t="s">
        <v>78</v>
      </c>
      <c r="AY199" s="151" t="s">
        <v>155</v>
      </c>
    </row>
    <row r="200" spans="2:65" s="13" customFormat="1" ht="11.25">
      <c r="B200" s="157"/>
      <c r="D200" s="144" t="s">
        <v>167</v>
      </c>
      <c r="E200" s="158" t="s">
        <v>1</v>
      </c>
      <c r="F200" s="159" t="s">
        <v>169</v>
      </c>
      <c r="H200" s="160">
        <v>420.06</v>
      </c>
      <c r="I200" s="161"/>
      <c r="L200" s="157"/>
      <c r="M200" s="162"/>
      <c r="T200" s="163"/>
      <c r="AT200" s="158" t="s">
        <v>167</v>
      </c>
      <c r="AU200" s="158" t="s">
        <v>86</v>
      </c>
      <c r="AV200" s="13" t="s">
        <v>162</v>
      </c>
      <c r="AW200" s="13" t="s">
        <v>34</v>
      </c>
      <c r="AX200" s="13" t="s">
        <v>86</v>
      </c>
      <c r="AY200" s="158" t="s">
        <v>155</v>
      </c>
    </row>
    <row r="201" spans="2:65" s="1" customFormat="1" ht="24.2" customHeight="1">
      <c r="B201" s="31"/>
      <c r="C201" s="164" t="s">
        <v>216</v>
      </c>
      <c r="D201" s="164" t="s">
        <v>207</v>
      </c>
      <c r="E201" s="165" t="s">
        <v>272</v>
      </c>
      <c r="F201" s="166" t="s">
        <v>273</v>
      </c>
      <c r="G201" s="167" t="s">
        <v>160</v>
      </c>
      <c r="H201" s="168">
        <v>420.06</v>
      </c>
      <c r="I201" s="169"/>
      <c r="J201" s="170">
        <f>ROUND(I201*H201,2)</f>
        <v>0</v>
      </c>
      <c r="K201" s="166" t="s">
        <v>445</v>
      </c>
      <c r="L201" s="171"/>
      <c r="M201" s="172" t="s">
        <v>1</v>
      </c>
      <c r="N201" s="173" t="s">
        <v>43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183</v>
      </c>
      <c r="AT201" s="142" t="s">
        <v>207</v>
      </c>
      <c r="AU201" s="142" t="s">
        <v>86</v>
      </c>
      <c r="AY201" s="16" t="s">
        <v>155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86</v>
      </c>
      <c r="BK201" s="143">
        <f>ROUND(I201*H201,2)</f>
        <v>0</v>
      </c>
      <c r="BL201" s="16" t="s">
        <v>162</v>
      </c>
      <c r="BM201" s="142" t="s">
        <v>264</v>
      </c>
    </row>
    <row r="202" spans="2:65" s="1" customFormat="1" ht="11.25">
      <c r="B202" s="31"/>
      <c r="D202" s="144" t="s">
        <v>163</v>
      </c>
      <c r="F202" s="145" t="s">
        <v>273</v>
      </c>
      <c r="I202" s="146"/>
      <c r="L202" s="31"/>
      <c r="M202" s="147"/>
      <c r="T202" s="55"/>
      <c r="AT202" s="16" t="s">
        <v>163</v>
      </c>
      <c r="AU202" s="16" t="s">
        <v>86</v>
      </c>
    </row>
    <row r="203" spans="2:65" s="12" customFormat="1" ht="11.25">
      <c r="B203" s="150"/>
      <c r="D203" s="144" t="s">
        <v>167</v>
      </c>
      <c r="E203" s="151" t="s">
        <v>1</v>
      </c>
      <c r="F203" s="152" t="s">
        <v>565</v>
      </c>
      <c r="H203" s="153">
        <v>420.06</v>
      </c>
      <c r="I203" s="154"/>
      <c r="L203" s="150"/>
      <c r="M203" s="155"/>
      <c r="T203" s="156"/>
      <c r="AT203" s="151" t="s">
        <v>167</v>
      </c>
      <c r="AU203" s="151" t="s">
        <v>86</v>
      </c>
      <c r="AV203" s="12" t="s">
        <v>88</v>
      </c>
      <c r="AW203" s="12" t="s">
        <v>34</v>
      </c>
      <c r="AX203" s="12" t="s">
        <v>78</v>
      </c>
      <c r="AY203" s="151" t="s">
        <v>155</v>
      </c>
    </row>
    <row r="204" spans="2:65" s="13" customFormat="1" ht="11.25">
      <c r="B204" s="157"/>
      <c r="D204" s="144" t="s">
        <v>167</v>
      </c>
      <c r="E204" s="158" t="s">
        <v>1</v>
      </c>
      <c r="F204" s="159" t="s">
        <v>169</v>
      </c>
      <c r="H204" s="160">
        <v>420.06</v>
      </c>
      <c r="I204" s="161"/>
      <c r="L204" s="157"/>
      <c r="M204" s="162"/>
      <c r="T204" s="163"/>
      <c r="AT204" s="158" t="s">
        <v>167</v>
      </c>
      <c r="AU204" s="158" t="s">
        <v>86</v>
      </c>
      <c r="AV204" s="13" t="s">
        <v>162</v>
      </c>
      <c r="AW204" s="13" t="s">
        <v>34</v>
      </c>
      <c r="AX204" s="13" t="s">
        <v>86</v>
      </c>
      <c r="AY204" s="158" t="s">
        <v>155</v>
      </c>
    </row>
    <row r="205" spans="2:65" s="1" customFormat="1" ht="24.2" customHeight="1">
      <c r="B205" s="31"/>
      <c r="C205" s="131" t="s">
        <v>271</v>
      </c>
      <c r="D205" s="131" t="s">
        <v>157</v>
      </c>
      <c r="E205" s="132" t="s">
        <v>279</v>
      </c>
      <c r="F205" s="133" t="s">
        <v>280</v>
      </c>
      <c r="G205" s="134" t="s">
        <v>160</v>
      </c>
      <c r="H205" s="135">
        <v>24.45</v>
      </c>
      <c r="I205" s="136"/>
      <c r="J205" s="137">
        <f>ROUND(I205*H205,2)</f>
        <v>0</v>
      </c>
      <c r="K205" s="133" t="s">
        <v>161</v>
      </c>
      <c r="L205" s="31"/>
      <c r="M205" s="138" t="s">
        <v>1</v>
      </c>
      <c r="N205" s="139" t="s">
        <v>43</v>
      </c>
      <c r="P205" s="140">
        <f>O205*H205</f>
        <v>0</v>
      </c>
      <c r="Q205" s="140">
        <v>0</v>
      </c>
      <c r="R205" s="140">
        <f>Q205*H205</f>
        <v>0</v>
      </c>
      <c r="S205" s="140">
        <v>0</v>
      </c>
      <c r="T205" s="141">
        <f>S205*H205</f>
        <v>0</v>
      </c>
      <c r="AR205" s="142" t="s">
        <v>162</v>
      </c>
      <c r="AT205" s="142" t="s">
        <v>157</v>
      </c>
      <c r="AU205" s="142" t="s">
        <v>86</v>
      </c>
      <c r="AY205" s="16" t="s">
        <v>155</v>
      </c>
      <c r="BE205" s="143">
        <f>IF(N205="základní",J205,0)</f>
        <v>0</v>
      </c>
      <c r="BF205" s="143">
        <f>IF(N205="snížená",J205,0)</f>
        <v>0</v>
      </c>
      <c r="BG205" s="143">
        <f>IF(N205="zákl. přenesená",J205,0)</f>
        <v>0</v>
      </c>
      <c r="BH205" s="143">
        <f>IF(N205="sníž. přenesená",J205,0)</f>
        <v>0</v>
      </c>
      <c r="BI205" s="143">
        <f>IF(N205="nulová",J205,0)</f>
        <v>0</v>
      </c>
      <c r="BJ205" s="16" t="s">
        <v>86</v>
      </c>
      <c r="BK205" s="143">
        <f>ROUND(I205*H205,2)</f>
        <v>0</v>
      </c>
      <c r="BL205" s="16" t="s">
        <v>162</v>
      </c>
      <c r="BM205" s="142" t="s">
        <v>274</v>
      </c>
    </row>
    <row r="206" spans="2:65" s="1" customFormat="1" ht="19.5">
      <c r="B206" s="31"/>
      <c r="D206" s="144" t="s">
        <v>163</v>
      </c>
      <c r="F206" s="145" t="s">
        <v>280</v>
      </c>
      <c r="I206" s="146"/>
      <c r="L206" s="31"/>
      <c r="M206" s="147"/>
      <c r="T206" s="55"/>
      <c r="AT206" s="16" t="s">
        <v>163</v>
      </c>
      <c r="AU206" s="16" t="s">
        <v>86</v>
      </c>
    </row>
    <row r="207" spans="2:65" s="1" customFormat="1" ht="11.25">
      <c r="B207" s="31"/>
      <c r="D207" s="148" t="s">
        <v>165</v>
      </c>
      <c r="F207" s="149" t="s">
        <v>282</v>
      </c>
      <c r="I207" s="146"/>
      <c r="L207" s="31"/>
      <c r="M207" s="147"/>
      <c r="T207" s="55"/>
      <c r="AT207" s="16" t="s">
        <v>165</v>
      </c>
      <c r="AU207" s="16" t="s">
        <v>86</v>
      </c>
    </row>
    <row r="208" spans="2:65" s="1" customFormat="1" ht="24.2" customHeight="1">
      <c r="B208" s="31"/>
      <c r="C208" s="164" t="s">
        <v>222</v>
      </c>
      <c r="D208" s="164" t="s">
        <v>207</v>
      </c>
      <c r="E208" s="165" t="s">
        <v>566</v>
      </c>
      <c r="F208" s="166" t="s">
        <v>567</v>
      </c>
      <c r="G208" s="167" t="s">
        <v>160</v>
      </c>
      <c r="H208" s="168">
        <v>24.45</v>
      </c>
      <c r="I208" s="169"/>
      <c r="J208" s="170">
        <f>ROUND(I208*H208,2)</f>
        <v>0</v>
      </c>
      <c r="K208" s="166" t="s">
        <v>161</v>
      </c>
      <c r="L208" s="171"/>
      <c r="M208" s="172" t="s">
        <v>1</v>
      </c>
      <c r="N208" s="173" t="s">
        <v>43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183</v>
      </c>
      <c r="AT208" s="142" t="s">
        <v>207</v>
      </c>
      <c r="AU208" s="142" t="s">
        <v>86</v>
      </c>
      <c r="AY208" s="16" t="s">
        <v>155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86</v>
      </c>
      <c r="BK208" s="143">
        <f>ROUND(I208*H208,2)</f>
        <v>0</v>
      </c>
      <c r="BL208" s="16" t="s">
        <v>162</v>
      </c>
      <c r="BM208" s="142" t="s">
        <v>278</v>
      </c>
    </row>
    <row r="209" spans="2:65" s="1" customFormat="1" ht="11.25">
      <c r="B209" s="31"/>
      <c r="D209" s="144" t="s">
        <v>163</v>
      </c>
      <c r="F209" s="145" t="s">
        <v>567</v>
      </c>
      <c r="I209" s="146"/>
      <c r="L209" s="31"/>
      <c r="M209" s="147"/>
      <c r="T209" s="55"/>
      <c r="AT209" s="16" t="s">
        <v>163</v>
      </c>
      <c r="AU209" s="16" t="s">
        <v>86</v>
      </c>
    </row>
    <row r="210" spans="2:65" s="12" customFormat="1" ht="22.5">
      <c r="B210" s="150"/>
      <c r="D210" s="144" t="s">
        <v>167</v>
      </c>
      <c r="E210" s="151" t="s">
        <v>1</v>
      </c>
      <c r="F210" s="152" t="s">
        <v>568</v>
      </c>
      <c r="H210" s="153">
        <v>24.45</v>
      </c>
      <c r="I210" s="154"/>
      <c r="L210" s="150"/>
      <c r="M210" s="155"/>
      <c r="T210" s="156"/>
      <c r="AT210" s="151" t="s">
        <v>167</v>
      </c>
      <c r="AU210" s="151" t="s">
        <v>86</v>
      </c>
      <c r="AV210" s="12" t="s">
        <v>88</v>
      </c>
      <c r="AW210" s="12" t="s">
        <v>34</v>
      </c>
      <c r="AX210" s="12" t="s">
        <v>78</v>
      </c>
      <c r="AY210" s="151" t="s">
        <v>155</v>
      </c>
    </row>
    <row r="211" spans="2:65" s="13" customFormat="1" ht="11.25">
      <c r="B211" s="157"/>
      <c r="D211" s="144" t="s">
        <v>167</v>
      </c>
      <c r="E211" s="158" t="s">
        <v>1</v>
      </c>
      <c r="F211" s="159" t="s">
        <v>169</v>
      </c>
      <c r="H211" s="160">
        <v>24.45</v>
      </c>
      <c r="I211" s="161"/>
      <c r="L211" s="157"/>
      <c r="M211" s="162"/>
      <c r="T211" s="163"/>
      <c r="AT211" s="158" t="s">
        <v>167</v>
      </c>
      <c r="AU211" s="158" t="s">
        <v>86</v>
      </c>
      <c r="AV211" s="13" t="s">
        <v>162</v>
      </c>
      <c r="AW211" s="13" t="s">
        <v>34</v>
      </c>
      <c r="AX211" s="13" t="s">
        <v>86</v>
      </c>
      <c r="AY211" s="158" t="s">
        <v>155</v>
      </c>
    </row>
    <row r="212" spans="2:65" s="1" customFormat="1" ht="76.349999999999994" customHeight="1">
      <c r="B212" s="31"/>
      <c r="C212" s="131" t="s">
        <v>7</v>
      </c>
      <c r="D212" s="131" t="s">
        <v>157</v>
      </c>
      <c r="E212" s="132" t="s">
        <v>569</v>
      </c>
      <c r="F212" s="133" t="s">
        <v>570</v>
      </c>
      <c r="G212" s="134" t="s">
        <v>160</v>
      </c>
      <c r="H212" s="135">
        <v>90.06</v>
      </c>
      <c r="I212" s="136"/>
      <c r="J212" s="137">
        <f>ROUND(I212*H212,2)</f>
        <v>0</v>
      </c>
      <c r="K212" s="133" t="s">
        <v>161</v>
      </c>
      <c r="L212" s="31"/>
      <c r="M212" s="138" t="s">
        <v>1</v>
      </c>
      <c r="N212" s="139" t="s">
        <v>43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162</v>
      </c>
      <c r="AT212" s="142" t="s">
        <v>157</v>
      </c>
      <c r="AU212" s="142" t="s">
        <v>86</v>
      </c>
      <c r="AY212" s="16" t="s">
        <v>155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86</v>
      </c>
      <c r="BK212" s="143">
        <f>ROUND(I212*H212,2)</f>
        <v>0</v>
      </c>
      <c r="BL212" s="16" t="s">
        <v>162</v>
      </c>
      <c r="BM212" s="142" t="s">
        <v>281</v>
      </c>
    </row>
    <row r="213" spans="2:65" s="1" customFormat="1" ht="48.75">
      <c r="B213" s="31"/>
      <c r="D213" s="144" t="s">
        <v>163</v>
      </c>
      <c r="F213" s="145" t="s">
        <v>571</v>
      </c>
      <c r="I213" s="146"/>
      <c r="L213" s="31"/>
      <c r="M213" s="147"/>
      <c r="T213" s="55"/>
      <c r="AT213" s="16" t="s">
        <v>163</v>
      </c>
      <c r="AU213" s="16" t="s">
        <v>86</v>
      </c>
    </row>
    <row r="214" spans="2:65" s="1" customFormat="1" ht="11.25">
      <c r="B214" s="31"/>
      <c r="D214" s="148" t="s">
        <v>165</v>
      </c>
      <c r="F214" s="149" t="s">
        <v>572</v>
      </c>
      <c r="I214" s="146"/>
      <c r="L214" s="31"/>
      <c r="M214" s="147"/>
      <c r="T214" s="55"/>
      <c r="AT214" s="16" t="s">
        <v>165</v>
      </c>
      <c r="AU214" s="16" t="s">
        <v>86</v>
      </c>
    </row>
    <row r="215" spans="2:65" s="12" customFormat="1" ht="11.25">
      <c r="B215" s="150"/>
      <c r="D215" s="144" t="s">
        <v>167</v>
      </c>
      <c r="E215" s="151" t="s">
        <v>1</v>
      </c>
      <c r="F215" s="152" t="s">
        <v>573</v>
      </c>
      <c r="H215" s="153">
        <v>90.06</v>
      </c>
      <c r="I215" s="154"/>
      <c r="L215" s="150"/>
      <c r="M215" s="155"/>
      <c r="T215" s="156"/>
      <c r="AT215" s="151" t="s">
        <v>167</v>
      </c>
      <c r="AU215" s="151" t="s">
        <v>86</v>
      </c>
      <c r="AV215" s="12" t="s">
        <v>88</v>
      </c>
      <c r="AW215" s="12" t="s">
        <v>34</v>
      </c>
      <c r="AX215" s="12" t="s">
        <v>78</v>
      </c>
      <c r="AY215" s="151" t="s">
        <v>155</v>
      </c>
    </row>
    <row r="216" spans="2:65" s="13" customFormat="1" ht="11.25">
      <c r="B216" s="157"/>
      <c r="D216" s="144" t="s">
        <v>167</v>
      </c>
      <c r="E216" s="158" t="s">
        <v>1</v>
      </c>
      <c r="F216" s="159" t="s">
        <v>169</v>
      </c>
      <c r="H216" s="160">
        <v>90.06</v>
      </c>
      <c r="I216" s="161"/>
      <c r="L216" s="157"/>
      <c r="M216" s="162"/>
      <c r="T216" s="163"/>
      <c r="AT216" s="158" t="s">
        <v>167</v>
      </c>
      <c r="AU216" s="158" t="s">
        <v>86</v>
      </c>
      <c r="AV216" s="13" t="s">
        <v>162</v>
      </c>
      <c r="AW216" s="13" t="s">
        <v>34</v>
      </c>
      <c r="AX216" s="13" t="s">
        <v>86</v>
      </c>
      <c r="AY216" s="158" t="s">
        <v>155</v>
      </c>
    </row>
    <row r="217" spans="2:65" s="1" customFormat="1" ht="24.2" customHeight="1">
      <c r="B217" s="31"/>
      <c r="C217" s="164" t="s">
        <v>227</v>
      </c>
      <c r="D217" s="164" t="s">
        <v>207</v>
      </c>
      <c r="E217" s="165" t="s">
        <v>284</v>
      </c>
      <c r="F217" s="166" t="s">
        <v>285</v>
      </c>
      <c r="G217" s="167" t="s">
        <v>160</v>
      </c>
      <c r="H217" s="168">
        <v>90.06</v>
      </c>
      <c r="I217" s="169"/>
      <c r="J217" s="170">
        <f>ROUND(I217*H217,2)</f>
        <v>0</v>
      </c>
      <c r="K217" s="166" t="s">
        <v>161</v>
      </c>
      <c r="L217" s="171"/>
      <c r="M217" s="172" t="s">
        <v>1</v>
      </c>
      <c r="N217" s="173" t="s">
        <v>43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183</v>
      </c>
      <c r="AT217" s="142" t="s">
        <v>207</v>
      </c>
      <c r="AU217" s="142" t="s">
        <v>86</v>
      </c>
      <c r="AY217" s="16" t="s">
        <v>155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86</v>
      </c>
      <c r="BK217" s="143">
        <f>ROUND(I217*H217,2)</f>
        <v>0</v>
      </c>
      <c r="BL217" s="16" t="s">
        <v>162</v>
      </c>
      <c r="BM217" s="142" t="s">
        <v>286</v>
      </c>
    </row>
    <row r="218" spans="2:65" s="1" customFormat="1" ht="11.25">
      <c r="B218" s="31"/>
      <c r="D218" s="144" t="s">
        <v>163</v>
      </c>
      <c r="F218" s="145" t="s">
        <v>285</v>
      </c>
      <c r="I218" s="146"/>
      <c r="L218" s="31"/>
      <c r="M218" s="147"/>
      <c r="T218" s="55"/>
      <c r="AT218" s="16" t="s">
        <v>163</v>
      </c>
      <c r="AU218" s="16" t="s">
        <v>86</v>
      </c>
    </row>
    <row r="219" spans="2:65" s="12" customFormat="1" ht="11.25">
      <c r="B219" s="150"/>
      <c r="D219" s="144" t="s">
        <v>167</v>
      </c>
      <c r="E219" s="151" t="s">
        <v>1</v>
      </c>
      <c r="F219" s="152" t="s">
        <v>574</v>
      </c>
      <c r="H219" s="153">
        <v>90.06</v>
      </c>
      <c r="I219" s="154"/>
      <c r="L219" s="150"/>
      <c r="M219" s="155"/>
      <c r="T219" s="156"/>
      <c r="AT219" s="151" t="s">
        <v>167</v>
      </c>
      <c r="AU219" s="151" t="s">
        <v>86</v>
      </c>
      <c r="AV219" s="12" t="s">
        <v>88</v>
      </c>
      <c r="AW219" s="12" t="s">
        <v>34</v>
      </c>
      <c r="AX219" s="12" t="s">
        <v>78</v>
      </c>
      <c r="AY219" s="151" t="s">
        <v>155</v>
      </c>
    </row>
    <row r="220" spans="2:65" s="13" customFormat="1" ht="11.25">
      <c r="B220" s="157"/>
      <c r="D220" s="144" t="s">
        <v>167</v>
      </c>
      <c r="E220" s="158" t="s">
        <v>1</v>
      </c>
      <c r="F220" s="159" t="s">
        <v>169</v>
      </c>
      <c r="H220" s="160">
        <v>90.06</v>
      </c>
      <c r="I220" s="161"/>
      <c r="L220" s="157"/>
      <c r="M220" s="162"/>
      <c r="T220" s="163"/>
      <c r="AT220" s="158" t="s">
        <v>167</v>
      </c>
      <c r="AU220" s="158" t="s">
        <v>86</v>
      </c>
      <c r="AV220" s="13" t="s">
        <v>162</v>
      </c>
      <c r="AW220" s="13" t="s">
        <v>34</v>
      </c>
      <c r="AX220" s="13" t="s">
        <v>86</v>
      </c>
      <c r="AY220" s="158" t="s">
        <v>155</v>
      </c>
    </row>
    <row r="221" spans="2:65" s="11" customFormat="1" ht="25.9" customHeight="1">
      <c r="B221" s="119"/>
      <c r="D221" s="120" t="s">
        <v>77</v>
      </c>
      <c r="E221" s="121" t="s">
        <v>213</v>
      </c>
      <c r="F221" s="121" t="s">
        <v>287</v>
      </c>
      <c r="I221" s="122"/>
      <c r="J221" s="123">
        <f>BK221</f>
        <v>0</v>
      </c>
      <c r="L221" s="119"/>
      <c r="M221" s="124"/>
      <c r="P221" s="125">
        <f>SUM(P222:P261)</f>
        <v>0</v>
      </c>
      <c r="R221" s="125">
        <f>SUM(R222:R261)</f>
        <v>0</v>
      </c>
      <c r="T221" s="126">
        <f>SUM(T222:T261)</f>
        <v>0</v>
      </c>
      <c r="AR221" s="120" t="s">
        <v>86</v>
      </c>
      <c r="AT221" s="127" t="s">
        <v>77</v>
      </c>
      <c r="AU221" s="127" t="s">
        <v>78</v>
      </c>
      <c r="AY221" s="120" t="s">
        <v>155</v>
      </c>
      <c r="BK221" s="128">
        <f>SUM(BK222:BK261)</f>
        <v>0</v>
      </c>
    </row>
    <row r="222" spans="2:65" s="1" customFormat="1" ht="33" customHeight="1">
      <c r="B222" s="31"/>
      <c r="C222" s="131" t="s">
        <v>288</v>
      </c>
      <c r="D222" s="131" t="s">
        <v>157</v>
      </c>
      <c r="E222" s="132" t="s">
        <v>575</v>
      </c>
      <c r="F222" s="133" t="s">
        <v>525</v>
      </c>
      <c r="G222" s="134" t="s">
        <v>189</v>
      </c>
      <c r="H222" s="135">
        <v>226.5</v>
      </c>
      <c r="I222" s="136"/>
      <c r="J222" s="137">
        <f>ROUND(I222*H222,2)</f>
        <v>0</v>
      </c>
      <c r="K222" s="133" t="s">
        <v>161</v>
      </c>
      <c r="L222" s="31"/>
      <c r="M222" s="138" t="s">
        <v>1</v>
      </c>
      <c r="N222" s="139" t="s">
        <v>43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162</v>
      </c>
      <c r="AT222" s="142" t="s">
        <v>157</v>
      </c>
      <c r="AU222" s="142" t="s">
        <v>86</v>
      </c>
      <c r="AY222" s="16" t="s">
        <v>155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86</v>
      </c>
      <c r="BK222" s="143">
        <f>ROUND(I222*H222,2)</f>
        <v>0</v>
      </c>
      <c r="BL222" s="16" t="s">
        <v>162</v>
      </c>
      <c r="BM222" s="142" t="s">
        <v>291</v>
      </c>
    </row>
    <row r="223" spans="2:65" s="1" customFormat="1" ht="19.5">
      <c r="B223" s="31"/>
      <c r="D223" s="144" t="s">
        <v>163</v>
      </c>
      <c r="F223" s="145" t="s">
        <v>525</v>
      </c>
      <c r="I223" s="146"/>
      <c r="L223" s="31"/>
      <c r="M223" s="147"/>
      <c r="T223" s="55"/>
      <c r="AT223" s="16" t="s">
        <v>163</v>
      </c>
      <c r="AU223" s="16" t="s">
        <v>86</v>
      </c>
    </row>
    <row r="224" spans="2:65" s="1" customFormat="1" ht="11.25">
      <c r="B224" s="31"/>
      <c r="D224" s="148" t="s">
        <v>165</v>
      </c>
      <c r="F224" s="149" t="s">
        <v>576</v>
      </c>
      <c r="I224" s="146"/>
      <c r="L224" s="31"/>
      <c r="M224" s="147"/>
      <c r="T224" s="55"/>
      <c r="AT224" s="16" t="s">
        <v>165</v>
      </c>
      <c r="AU224" s="16" t="s">
        <v>86</v>
      </c>
    </row>
    <row r="225" spans="2:65" s="12" customFormat="1" ht="11.25">
      <c r="B225" s="150"/>
      <c r="D225" s="144" t="s">
        <v>167</v>
      </c>
      <c r="E225" s="151" t="s">
        <v>1</v>
      </c>
      <c r="F225" s="152" t="s">
        <v>577</v>
      </c>
      <c r="H225" s="153">
        <v>226.5</v>
      </c>
      <c r="I225" s="154"/>
      <c r="L225" s="150"/>
      <c r="M225" s="155"/>
      <c r="T225" s="156"/>
      <c r="AT225" s="151" t="s">
        <v>167</v>
      </c>
      <c r="AU225" s="151" t="s">
        <v>86</v>
      </c>
      <c r="AV225" s="12" t="s">
        <v>88</v>
      </c>
      <c r="AW225" s="12" t="s">
        <v>34</v>
      </c>
      <c r="AX225" s="12" t="s">
        <v>78</v>
      </c>
      <c r="AY225" s="151" t="s">
        <v>155</v>
      </c>
    </row>
    <row r="226" spans="2:65" s="13" customFormat="1" ht="11.25">
      <c r="B226" s="157"/>
      <c r="D226" s="144" t="s">
        <v>167</v>
      </c>
      <c r="E226" s="158" t="s">
        <v>1</v>
      </c>
      <c r="F226" s="159" t="s">
        <v>169</v>
      </c>
      <c r="H226" s="160">
        <v>226.5</v>
      </c>
      <c r="I226" s="161"/>
      <c r="L226" s="157"/>
      <c r="M226" s="162"/>
      <c r="T226" s="163"/>
      <c r="AT226" s="158" t="s">
        <v>167</v>
      </c>
      <c r="AU226" s="158" t="s">
        <v>86</v>
      </c>
      <c r="AV226" s="13" t="s">
        <v>162</v>
      </c>
      <c r="AW226" s="13" t="s">
        <v>34</v>
      </c>
      <c r="AX226" s="13" t="s">
        <v>86</v>
      </c>
      <c r="AY226" s="158" t="s">
        <v>155</v>
      </c>
    </row>
    <row r="227" spans="2:65" s="1" customFormat="1" ht="16.5" customHeight="1">
      <c r="B227" s="31"/>
      <c r="C227" s="164" t="s">
        <v>232</v>
      </c>
      <c r="D227" s="164" t="s">
        <v>207</v>
      </c>
      <c r="E227" s="165" t="s">
        <v>578</v>
      </c>
      <c r="F227" s="166" t="s">
        <v>579</v>
      </c>
      <c r="G227" s="167" t="s">
        <v>189</v>
      </c>
      <c r="H227" s="168">
        <v>227</v>
      </c>
      <c r="I227" s="169"/>
      <c r="J227" s="170">
        <f>ROUND(I227*H227,2)</f>
        <v>0</v>
      </c>
      <c r="K227" s="166" t="s">
        <v>161</v>
      </c>
      <c r="L227" s="171"/>
      <c r="M227" s="172" t="s">
        <v>1</v>
      </c>
      <c r="N227" s="173" t="s">
        <v>43</v>
      </c>
      <c r="P227" s="140">
        <f>O227*H227</f>
        <v>0</v>
      </c>
      <c r="Q227" s="140">
        <v>0</v>
      </c>
      <c r="R227" s="140">
        <f>Q227*H227</f>
        <v>0</v>
      </c>
      <c r="S227" s="140">
        <v>0</v>
      </c>
      <c r="T227" s="141">
        <f>S227*H227</f>
        <v>0</v>
      </c>
      <c r="AR227" s="142" t="s">
        <v>183</v>
      </c>
      <c r="AT227" s="142" t="s">
        <v>207</v>
      </c>
      <c r="AU227" s="142" t="s">
        <v>86</v>
      </c>
      <c r="AY227" s="16" t="s">
        <v>155</v>
      </c>
      <c r="BE227" s="143">
        <f>IF(N227="základní",J227,0)</f>
        <v>0</v>
      </c>
      <c r="BF227" s="143">
        <f>IF(N227="snížená",J227,0)</f>
        <v>0</v>
      </c>
      <c r="BG227" s="143">
        <f>IF(N227="zákl. přenesená",J227,0)</f>
        <v>0</v>
      </c>
      <c r="BH227" s="143">
        <f>IF(N227="sníž. přenesená",J227,0)</f>
        <v>0</v>
      </c>
      <c r="BI227" s="143">
        <f>IF(N227="nulová",J227,0)</f>
        <v>0</v>
      </c>
      <c r="BJ227" s="16" t="s">
        <v>86</v>
      </c>
      <c r="BK227" s="143">
        <f>ROUND(I227*H227,2)</f>
        <v>0</v>
      </c>
      <c r="BL227" s="16" t="s">
        <v>162</v>
      </c>
      <c r="BM227" s="142" t="s">
        <v>296</v>
      </c>
    </row>
    <row r="228" spans="2:65" s="1" customFormat="1" ht="11.25">
      <c r="B228" s="31"/>
      <c r="D228" s="144" t="s">
        <v>163</v>
      </c>
      <c r="F228" s="145" t="s">
        <v>579</v>
      </c>
      <c r="I228" s="146"/>
      <c r="L228" s="31"/>
      <c r="M228" s="147"/>
      <c r="T228" s="55"/>
      <c r="AT228" s="16" t="s">
        <v>163</v>
      </c>
      <c r="AU228" s="16" t="s">
        <v>86</v>
      </c>
    </row>
    <row r="229" spans="2:65" s="12" customFormat="1" ht="11.25">
      <c r="B229" s="150"/>
      <c r="D229" s="144" t="s">
        <v>167</v>
      </c>
      <c r="E229" s="151" t="s">
        <v>1</v>
      </c>
      <c r="F229" s="152" t="s">
        <v>580</v>
      </c>
      <c r="H229" s="153">
        <v>227</v>
      </c>
      <c r="I229" s="154"/>
      <c r="L229" s="150"/>
      <c r="M229" s="155"/>
      <c r="T229" s="156"/>
      <c r="AT229" s="151" t="s">
        <v>167</v>
      </c>
      <c r="AU229" s="151" t="s">
        <v>86</v>
      </c>
      <c r="AV229" s="12" t="s">
        <v>88</v>
      </c>
      <c r="AW229" s="12" t="s">
        <v>34</v>
      </c>
      <c r="AX229" s="12" t="s">
        <v>78</v>
      </c>
      <c r="AY229" s="151" t="s">
        <v>155</v>
      </c>
    </row>
    <row r="230" spans="2:65" s="13" customFormat="1" ht="11.25">
      <c r="B230" s="157"/>
      <c r="D230" s="144" t="s">
        <v>167</v>
      </c>
      <c r="E230" s="158" t="s">
        <v>1</v>
      </c>
      <c r="F230" s="159" t="s">
        <v>169</v>
      </c>
      <c r="H230" s="160">
        <v>227</v>
      </c>
      <c r="I230" s="161"/>
      <c r="L230" s="157"/>
      <c r="M230" s="162"/>
      <c r="T230" s="163"/>
      <c r="AT230" s="158" t="s">
        <v>167</v>
      </c>
      <c r="AU230" s="158" t="s">
        <v>86</v>
      </c>
      <c r="AV230" s="13" t="s">
        <v>162</v>
      </c>
      <c r="AW230" s="13" t="s">
        <v>34</v>
      </c>
      <c r="AX230" s="13" t="s">
        <v>86</v>
      </c>
      <c r="AY230" s="158" t="s">
        <v>155</v>
      </c>
    </row>
    <row r="231" spans="2:65" s="1" customFormat="1" ht="33" customHeight="1">
      <c r="B231" s="31"/>
      <c r="C231" s="131" t="s">
        <v>298</v>
      </c>
      <c r="D231" s="131" t="s">
        <v>157</v>
      </c>
      <c r="E231" s="132" t="s">
        <v>524</v>
      </c>
      <c r="F231" s="133" t="s">
        <v>525</v>
      </c>
      <c r="G231" s="134" t="s">
        <v>189</v>
      </c>
      <c r="H231" s="135">
        <v>225.3</v>
      </c>
      <c r="I231" s="136"/>
      <c r="J231" s="137">
        <f>ROUND(I231*H231,2)</f>
        <v>0</v>
      </c>
      <c r="K231" s="133" t="s">
        <v>256</v>
      </c>
      <c r="L231" s="31"/>
      <c r="M231" s="138" t="s">
        <v>1</v>
      </c>
      <c r="N231" s="139" t="s">
        <v>43</v>
      </c>
      <c r="P231" s="140">
        <f>O231*H231</f>
        <v>0</v>
      </c>
      <c r="Q231" s="140">
        <v>0</v>
      </c>
      <c r="R231" s="140">
        <f>Q231*H231</f>
        <v>0</v>
      </c>
      <c r="S231" s="140">
        <v>0</v>
      </c>
      <c r="T231" s="141">
        <f>S231*H231</f>
        <v>0</v>
      </c>
      <c r="AR231" s="142" t="s">
        <v>162</v>
      </c>
      <c r="AT231" s="142" t="s">
        <v>157</v>
      </c>
      <c r="AU231" s="142" t="s">
        <v>86</v>
      </c>
      <c r="AY231" s="16" t="s">
        <v>155</v>
      </c>
      <c r="BE231" s="143">
        <f>IF(N231="základní",J231,0)</f>
        <v>0</v>
      </c>
      <c r="BF231" s="143">
        <f>IF(N231="snížená",J231,0)</f>
        <v>0</v>
      </c>
      <c r="BG231" s="143">
        <f>IF(N231="zákl. přenesená",J231,0)</f>
        <v>0</v>
      </c>
      <c r="BH231" s="143">
        <f>IF(N231="sníž. přenesená",J231,0)</f>
        <v>0</v>
      </c>
      <c r="BI231" s="143">
        <f>IF(N231="nulová",J231,0)</f>
        <v>0</v>
      </c>
      <c r="BJ231" s="16" t="s">
        <v>86</v>
      </c>
      <c r="BK231" s="143">
        <f>ROUND(I231*H231,2)</f>
        <v>0</v>
      </c>
      <c r="BL231" s="16" t="s">
        <v>162</v>
      </c>
      <c r="BM231" s="142" t="s">
        <v>302</v>
      </c>
    </row>
    <row r="232" spans="2:65" s="1" customFormat="1" ht="19.5">
      <c r="B232" s="31"/>
      <c r="D232" s="144" t="s">
        <v>163</v>
      </c>
      <c r="F232" s="145" t="s">
        <v>525</v>
      </c>
      <c r="I232" s="146"/>
      <c r="L232" s="31"/>
      <c r="M232" s="147"/>
      <c r="T232" s="55"/>
      <c r="AT232" s="16" t="s">
        <v>163</v>
      </c>
      <c r="AU232" s="16" t="s">
        <v>86</v>
      </c>
    </row>
    <row r="233" spans="2:65" s="14" customFormat="1" ht="33.75">
      <c r="B233" s="174"/>
      <c r="D233" s="144" t="s">
        <v>167</v>
      </c>
      <c r="E233" s="175" t="s">
        <v>1</v>
      </c>
      <c r="F233" s="176" t="s">
        <v>406</v>
      </c>
      <c r="H233" s="175" t="s">
        <v>1</v>
      </c>
      <c r="I233" s="177"/>
      <c r="L233" s="174"/>
      <c r="M233" s="178"/>
      <c r="T233" s="179"/>
      <c r="AT233" s="175" t="s">
        <v>167</v>
      </c>
      <c r="AU233" s="175" t="s">
        <v>86</v>
      </c>
      <c r="AV233" s="14" t="s">
        <v>86</v>
      </c>
      <c r="AW233" s="14" t="s">
        <v>34</v>
      </c>
      <c r="AX233" s="14" t="s">
        <v>78</v>
      </c>
      <c r="AY233" s="175" t="s">
        <v>155</v>
      </c>
    </row>
    <row r="234" spans="2:65" s="12" customFormat="1" ht="11.25">
      <c r="B234" s="150"/>
      <c r="D234" s="144" t="s">
        <v>167</v>
      </c>
      <c r="E234" s="151" t="s">
        <v>1</v>
      </c>
      <c r="F234" s="152" t="s">
        <v>581</v>
      </c>
      <c r="H234" s="153">
        <v>225.3</v>
      </c>
      <c r="I234" s="154"/>
      <c r="L234" s="150"/>
      <c r="M234" s="155"/>
      <c r="T234" s="156"/>
      <c r="AT234" s="151" t="s">
        <v>167</v>
      </c>
      <c r="AU234" s="151" t="s">
        <v>86</v>
      </c>
      <c r="AV234" s="12" t="s">
        <v>88</v>
      </c>
      <c r="AW234" s="12" t="s">
        <v>34</v>
      </c>
      <c r="AX234" s="12" t="s">
        <v>78</v>
      </c>
      <c r="AY234" s="151" t="s">
        <v>155</v>
      </c>
    </row>
    <row r="235" spans="2:65" s="13" customFormat="1" ht="11.25">
      <c r="B235" s="157"/>
      <c r="D235" s="144" t="s">
        <v>167</v>
      </c>
      <c r="E235" s="158" t="s">
        <v>1</v>
      </c>
      <c r="F235" s="159" t="s">
        <v>169</v>
      </c>
      <c r="H235" s="160">
        <v>225.3</v>
      </c>
      <c r="I235" s="161"/>
      <c r="L235" s="157"/>
      <c r="M235" s="162"/>
      <c r="T235" s="163"/>
      <c r="AT235" s="158" t="s">
        <v>167</v>
      </c>
      <c r="AU235" s="158" t="s">
        <v>86</v>
      </c>
      <c r="AV235" s="13" t="s">
        <v>162</v>
      </c>
      <c r="AW235" s="13" t="s">
        <v>34</v>
      </c>
      <c r="AX235" s="13" t="s">
        <v>86</v>
      </c>
      <c r="AY235" s="158" t="s">
        <v>155</v>
      </c>
    </row>
    <row r="236" spans="2:65" s="1" customFormat="1" ht="16.5" customHeight="1">
      <c r="B236" s="31"/>
      <c r="C236" s="164" t="s">
        <v>238</v>
      </c>
      <c r="D236" s="164" t="s">
        <v>207</v>
      </c>
      <c r="E236" s="165" t="s">
        <v>527</v>
      </c>
      <c r="F236" s="166" t="s">
        <v>528</v>
      </c>
      <c r="G236" s="167" t="s">
        <v>189</v>
      </c>
      <c r="H236" s="168">
        <v>143.80000000000001</v>
      </c>
      <c r="I236" s="169"/>
      <c r="J236" s="170">
        <f>ROUND(I236*H236,2)</f>
        <v>0</v>
      </c>
      <c r="K236" s="166" t="s">
        <v>161</v>
      </c>
      <c r="L236" s="171"/>
      <c r="M236" s="172" t="s">
        <v>1</v>
      </c>
      <c r="N236" s="173" t="s">
        <v>43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183</v>
      </c>
      <c r="AT236" s="142" t="s">
        <v>207</v>
      </c>
      <c r="AU236" s="142" t="s">
        <v>86</v>
      </c>
      <c r="AY236" s="16" t="s">
        <v>155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86</v>
      </c>
      <c r="BK236" s="143">
        <f>ROUND(I236*H236,2)</f>
        <v>0</v>
      </c>
      <c r="BL236" s="16" t="s">
        <v>162</v>
      </c>
      <c r="BM236" s="142" t="s">
        <v>304</v>
      </c>
    </row>
    <row r="237" spans="2:65" s="1" customFormat="1" ht="11.25">
      <c r="B237" s="31"/>
      <c r="D237" s="144" t="s">
        <v>163</v>
      </c>
      <c r="F237" s="145" t="s">
        <v>528</v>
      </c>
      <c r="I237" s="146"/>
      <c r="L237" s="31"/>
      <c r="M237" s="147"/>
      <c r="T237" s="55"/>
      <c r="AT237" s="16" t="s">
        <v>163</v>
      </c>
      <c r="AU237" s="16" t="s">
        <v>86</v>
      </c>
    </row>
    <row r="238" spans="2:65" s="12" customFormat="1" ht="11.25">
      <c r="B238" s="150"/>
      <c r="D238" s="144" t="s">
        <v>167</v>
      </c>
      <c r="E238" s="151" t="s">
        <v>1</v>
      </c>
      <c r="F238" s="152" t="s">
        <v>582</v>
      </c>
      <c r="H238" s="153">
        <v>143.80000000000001</v>
      </c>
      <c r="I238" s="154"/>
      <c r="L238" s="150"/>
      <c r="M238" s="155"/>
      <c r="T238" s="156"/>
      <c r="AT238" s="151" t="s">
        <v>167</v>
      </c>
      <c r="AU238" s="151" t="s">
        <v>86</v>
      </c>
      <c r="AV238" s="12" t="s">
        <v>88</v>
      </c>
      <c r="AW238" s="12" t="s">
        <v>34</v>
      </c>
      <c r="AX238" s="12" t="s">
        <v>78</v>
      </c>
      <c r="AY238" s="151" t="s">
        <v>155</v>
      </c>
    </row>
    <row r="239" spans="2:65" s="13" customFormat="1" ht="11.25">
      <c r="B239" s="157"/>
      <c r="D239" s="144" t="s">
        <v>167</v>
      </c>
      <c r="E239" s="158" t="s">
        <v>1</v>
      </c>
      <c r="F239" s="159" t="s">
        <v>169</v>
      </c>
      <c r="H239" s="160">
        <v>143.80000000000001</v>
      </c>
      <c r="I239" s="161"/>
      <c r="L239" s="157"/>
      <c r="M239" s="162"/>
      <c r="T239" s="163"/>
      <c r="AT239" s="158" t="s">
        <v>167</v>
      </c>
      <c r="AU239" s="158" t="s">
        <v>86</v>
      </c>
      <c r="AV239" s="13" t="s">
        <v>162</v>
      </c>
      <c r="AW239" s="13" t="s">
        <v>34</v>
      </c>
      <c r="AX239" s="13" t="s">
        <v>86</v>
      </c>
      <c r="AY239" s="158" t="s">
        <v>155</v>
      </c>
    </row>
    <row r="240" spans="2:65" s="1" customFormat="1" ht="24.2" customHeight="1">
      <c r="B240" s="31"/>
      <c r="C240" s="164" t="s">
        <v>305</v>
      </c>
      <c r="D240" s="164" t="s">
        <v>207</v>
      </c>
      <c r="E240" s="165" t="s">
        <v>529</v>
      </c>
      <c r="F240" s="166" t="s">
        <v>530</v>
      </c>
      <c r="G240" s="167" t="s">
        <v>189</v>
      </c>
      <c r="H240" s="168">
        <v>61.5</v>
      </c>
      <c r="I240" s="169"/>
      <c r="J240" s="170">
        <f>ROUND(I240*H240,2)</f>
        <v>0</v>
      </c>
      <c r="K240" s="166" t="s">
        <v>161</v>
      </c>
      <c r="L240" s="171"/>
      <c r="M240" s="172" t="s">
        <v>1</v>
      </c>
      <c r="N240" s="173" t="s">
        <v>43</v>
      </c>
      <c r="P240" s="140">
        <f>O240*H240</f>
        <v>0</v>
      </c>
      <c r="Q240" s="140">
        <v>0</v>
      </c>
      <c r="R240" s="140">
        <f>Q240*H240</f>
        <v>0</v>
      </c>
      <c r="S240" s="140">
        <v>0</v>
      </c>
      <c r="T240" s="141">
        <f>S240*H240</f>
        <v>0</v>
      </c>
      <c r="AR240" s="142" t="s">
        <v>183</v>
      </c>
      <c r="AT240" s="142" t="s">
        <v>207</v>
      </c>
      <c r="AU240" s="142" t="s">
        <v>86</v>
      </c>
      <c r="AY240" s="16" t="s">
        <v>155</v>
      </c>
      <c r="BE240" s="143">
        <f>IF(N240="základní",J240,0)</f>
        <v>0</v>
      </c>
      <c r="BF240" s="143">
        <f>IF(N240="snížená",J240,0)</f>
        <v>0</v>
      </c>
      <c r="BG240" s="143">
        <f>IF(N240="zákl. přenesená",J240,0)</f>
        <v>0</v>
      </c>
      <c r="BH240" s="143">
        <f>IF(N240="sníž. přenesená",J240,0)</f>
        <v>0</v>
      </c>
      <c r="BI240" s="143">
        <f>IF(N240="nulová",J240,0)</f>
        <v>0</v>
      </c>
      <c r="BJ240" s="16" t="s">
        <v>86</v>
      </c>
      <c r="BK240" s="143">
        <f>ROUND(I240*H240,2)</f>
        <v>0</v>
      </c>
      <c r="BL240" s="16" t="s">
        <v>162</v>
      </c>
      <c r="BM240" s="142" t="s">
        <v>307</v>
      </c>
    </row>
    <row r="241" spans="2:65" s="1" customFormat="1" ht="11.25">
      <c r="B241" s="31"/>
      <c r="D241" s="144" t="s">
        <v>163</v>
      </c>
      <c r="F241" s="145" t="s">
        <v>530</v>
      </c>
      <c r="I241" s="146"/>
      <c r="L241" s="31"/>
      <c r="M241" s="147"/>
      <c r="T241" s="55"/>
      <c r="AT241" s="16" t="s">
        <v>163</v>
      </c>
      <c r="AU241" s="16" t="s">
        <v>86</v>
      </c>
    </row>
    <row r="242" spans="2:65" s="12" customFormat="1" ht="11.25">
      <c r="B242" s="150"/>
      <c r="D242" s="144" t="s">
        <v>167</v>
      </c>
      <c r="E242" s="151" t="s">
        <v>1</v>
      </c>
      <c r="F242" s="152" t="s">
        <v>583</v>
      </c>
      <c r="H242" s="153">
        <v>61.5</v>
      </c>
      <c r="I242" s="154"/>
      <c r="L242" s="150"/>
      <c r="M242" s="155"/>
      <c r="T242" s="156"/>
      <c r="AT242" s="151" t="s">
        <v>167</v>
      </c>
      <c r="AU242" s="151" t="s">
        <v>86</v>
      </c>
      <c r="AV242" s="12" t="s">
        <v>88</v>
      </c>
      <c r="AW242" s="12" t="s">
        <v>34</v>
      </c>
      <c r="AX242" s="12" t="s">
        <v>78</v>
      </c>
      <c r="AY242" s="151" t="s">
        <v>155</v>
      </c>
    </row>
    <row r="243" spans="2:65" s="13" customFormat="1" ht="11.25">
      <c r="B243" s="157"/>
      <c r="D243" s="144" t="s">
        <v>167</v>
      </c>
      <c r="E243" s="158" t="s">
        <v>1</v>
      </c>
      <c r="F243" s="159" t="s">
        <v>169</v>
      </c>
      <c r="H243" s="160">
        <v>61.5</v>
      </c>
      <c r="I243" s="161"/>
      <c r="L243" s="157"/>
      <c r="M243" s="162"/>
      <c r="T243" s="163"/>
      <c r="AT243" s="158" t="s">
        <v>167</v>
      </c>
      <c r="AU243" s="158" t="s">
        <v>86</v>
      </c>
      <c r="AV243" s="13" t="s">
        <v>162</v>
      </c>
      <c r="AW243" s="13" t="s">
        <v>34</v>
      </c>
      <c r="AX243" s="13" t="s">
        <v>86</v>
      </c>
      <c r="AY243" s="158" t="s">
        <v>155</v>
      </c>
    </row>
    <row r="244" spans="2:65" s="1" customFormat="1" ht="24.2" customHeight="1">
      <c r="B244" s="31"/>
      <c r="C244" s="164" t="s">
        <v>244</v>
      </c>
      <c r="D244" s="164" t="s">
        <v>207</v>
      </c>
      <c r="E244" s="165" t="s">
        <v>531</v>
      </c>
      <c r="F244" s="166" t="s">
        <v>532</v>
      </c>
      <c r="G244" s="167" t="s">
        <v>189</v>
      </c>
      <c r="H244" s="168">
        <v>11</v>
      </c>
      <c r="I244" s="169"/>
      <c r="J244" s="170">
        <f>ROUND(I244*H244,2)</f>
        <v>0</v>
      </c>
      <c r="K244" s="166" t="s">
        <v>256</v>
      </c>
      <c r="L244" s="171"/>
      <c r="M244" s="172" t="s">
        <v>1</v>
      </c>
      <c r="N244" s="173" t="s">
        <v>43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183</v>
      </c>
      <c r="AT244" s="142" t="s">
        <v>207</v>
      </c>
      <c r="AU244" s="142" t="s">
        <v>86</v>
      </c>
      <c r="AY244" s="16" t="s">
        <v>155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86</v>
      </c>
      <c r="BK244" s="143">
        <f>ROUND(I244*H244,2)</f>
        <v>0</v>
      </c>
      <c r="BL244" s="16" t="s">
        <v>162</v>
      </c>
      <c r="BM244" s="142" t="s">
        <v>310</v>
      </c>
    </row>
    <row r="245" spans="2:65" s="1" customFormat="1" ht="11.25">
      <c r="B245" s="31"/>
      <c r="D245" s="144" t="s">
        <v>163</v>
      </c>
      <c r="F245" s="145" t="s">
        <v>532</v>
      </c>
      <c r="I245" s="146"/>
      <c r="L245" s="31"/>
      <c r="M245" s="147"/>
      <c r="T245" s="55"/>
      <c r="AT245" s="16" t="s">
        <v>163</v>
      </c>
      <c r="AU245" s="16" t="s">
        <v>86</v>
      </c>
    </row>
    <row r="246" spans="2:65" s="12" customFormat="1" ht="11.25">
      <c r="B246" s="150"/>
      <c r="D246" s="144" t="s">
        <v>167</v>
      </c>
      <c r="E246" s="151" t="s">
        <v>1</v>
      </c>
      <c r="F246" s="152" t="s">
        <v>584</v>
      </c>
      <c r="H246" s="153">
        <v>11</v>
      </c>
      <c r="I246" s="154"/>
      <c r="L246" s="150"/>
      <c r="M246" s="155"/>
      <c r="T246" s="156"/>
      <c r="AT246" s="151" t="s">
        <v>167</v>
      </c>
      <c r="AU246" s="151" t="s">
        <v>86</v>
      </c>
      <c r="AV246" s="12" t="s">
        <v>88</v>
      </c>
      <c r="AW246" s="12" t="s">
        <v>34</v>
      </c>
      <c r="AX246" s="12" t="s">
        <v>78</v>
      </c>
      <c r="AY246" s="151" t="s">
        <v>155</v>
      </c>
    </row>
    <row r="247" spans="2:65" s="13" customFormat="1" ht="11.25">
      <c r="B247" s="157"/>
      <c r="D247" s="144" t="s">
        <v>167</v>
      </c>
      <c r="E247" s="158" t="s">
        <v>1</v>
      </c>
      <c r="F247" s="159" t="s">
        <v>169</v>
      </c>
      <c r="H247" s="160">
        <v>11</v>
      </c>
      <c r="I247" s="161"/>
      <c r="L247" s="157"/>
      <c r="M247" s="162"/>
      <c r="T247" s="163"/>
      <c r="AT247" s="158" t="s">
        <v>167</v>
      </c>
      <c r="AU247" s="158" t="s">
        <v>86</v>
      </c>
      <c r="AV247" s="13" t="s">
        <v>162</v>
      </c>
      <c r="AW247" s="13" t="s">
        <v>34</v>
      </c>
      <c r="AX247" s="13" t="s">
        <v>86</v>
      </c>
      <c r="AY247" s="158" t="s">
        <v>155</v>
      </c>
    </row>
    <row r="248" spans="2:65" s="1" customFormat="1" ht="24.2" customHeight="1">
      <c r="B248" s="31"/>
      <c r="C248" s="164" t="s">
        <v>316</v>
      </c>
      <c r="D248" s="164" t="s">
        <v>207</v>
      </c>
      <c r="E248" s="165" t="s">
        <v>533</v>
      </c>
      <c r="F248" s="166" t="s">
        <v>532</v>
      </c>
      <c r="G248" s="167" t="s">
        <v>189</v>
      </c>
      <c r="H248" s="168">
        <v>11</v>
      </c>
      <c r="I248" s="169"/>
      <c r="J248" s="170">
        <f>ROUND(I248*H248,2)</f>
        <v>0</v>
      </c>
      <c r="K248" s="166" t="s">
        <v>256</v>
      </c>
      <c r="L248" s="171"/>
      <c r="M248" s="172" t="s">
        <v>1</v>
      </c>
      <c r="N248" s="173" t="s">
        <v>43</v>
      </c>
      <c r="P248" s="140">
        <f>O248*H248</f>
        <v>0</v>
      </c>
      <c r="Q248" s="140">
        <v>0</v>
      </c>
      <c r="R248" s="140">
        <f>Q248*H248</f>
        <v>0</v>
      </c>
      <c r="S248" s="140">
        <v>0</v>
      </c>
      <c r="T248" s="141">
        <f>S248*H248</f>
        <v>0</v>
      </c>
      <c r="AR248" s="142" t="s">
        <v>183</v>
      </c>
      <c r="AT248" s="142" t="s">
        <v>207</v>
      </c>
      <c r="AU248" s="142" t="s">
        <v>86</v>
      </c>
      <c r="AY248" s="16" t="s">
        <v>155</v>
      </c>
      <c r="BE248" s="143">
        <f>IF(N248="základní",J248,0)</f>
        <v>0</v>
      </c>
      <c r="BF248" s="143">
        <f>IF(N248="snížená",J248,0)</f>
        <v>0</v>
      </c>
      <c r="BG248" s="143">
        <f>IF(N248="zákl. přenesená",J248,0)</f>
        <v>0</v>
      </c>
      <c r="BH248" s="143">
        <f>IF(N248="sníž. přenesená",J248,0)</f>
        <v>0</v>
      </c>
      <c r="BI248" s="143">
        <f>IF(N248="nulová",J248,0)</f>
        <v>0</v>
      </c>
      <c r="BJ248" s="16" t="s">
        <v>86</v>
      </c>
      <c r="BK248" s="143">
        <f>ROUND(I248*H248,2)</f>
        <v>0</v>
      </c>
      <c r="BL248" s="16" t="s">
        <v>162</v>
      </c>
      <c r="BM248" s="142" t="s">
        <v>319</v>
      </c>
    </row>
    <row r="249" spans="2:65" s="1" customFormat="1" ht="11.25">
      <c r="B249" s="31"/>
      <c r="D249" s="144" t="s">
        <v>163</v>
      </c>
      <c r="F249" s="145" t="s">
        <v>532</v>
      </c>
      <c r="I249" s="146"/>
      <c r="L249" s="31"/>
      <c r="M249" s="147"/>
      <c r="T249" s="55"/>
      <c r="AT249" s="16" t="s">
        <v>163</v>
      </c>
      <c r="AU249" s="16" t="s">
        <v>86</v>
      </c>
    </row>
    <row r="250" spans="2:65" s="12" customFormat="1" ht="11.25">
      <c r="B250" s="150"/>
      <c r="D250" s="144" t="s">
        <v>167</v>
      </c>
      <c r="E250" s="151" t="s">
        <v>1</v>
      </c>
      <c r="F250" s="152" t="s">
        <v>584</v>
      </c>
      <c r="H250" s="153">
        <v>11</v>
      </c>
      <c r="I250" s="154"/>
      <c r="L250" s="150"/>
      <c r="M250" s="155"/>
      <c r="T250" s="156"/>
      <c r="AT250" s="151" t="s">
        <v>167</v>
      </c>
      <c r="AU250" s="151" t="s">
        <v>86</v>
      </c>
      <c r="AV250" s="12" t="s">
        <v>88</v>
      </c>
      <c r="AW250" s="12" t="s">
        <v>34</v>
      </c>
      <c r="AX250" s="12" t="s">
        <v>78</v>
      </c>
      <c r="AY250" s="151" t="s">
        <v>155</v>
      </c>
    </row>
    <row r="251" spans="2:65" s="13" customFormat="1" ht="11.25">
      <c r="B251" s="157"/>
      <c r="D251" s="144" t="s">
        <v>167</v>
      </c>
      <c r="E251" s="158" t="s">
        <v>1</v>
      </c>
      <c r="F251" s="159" t="s">
        <v>169</v>
      </c>
      <c r="H251" s="160">
        <v>11</v>
      </c>
      <c r="I251" s="161"/>
      <c r="L251" s="157"/>
      <c r="M251" s="162"/>
      <c r="T251" s="163"/>
      <c r="AT251" s="158" t="s">
        <v>167</v>
      </c>
      <c r="AU251" s="158" t="s">
        <v>86</v>
      </c>
      <c r="AV251" s="13" t="s">
        <v>162</v>
      </c>
      <c r="AW251" s="13" t="s">
        <v>34</v>
      </c>
      <c r="AX251" s="13" t="s">
        <v>86</v>
      </c>
      <c r="AY251" s="158" t="s">
        <v>155</v>
      </c>
    </row>
    <row r="252" spans="2:65" s="1" customFormat="1" ht="24.2" customHeight="1">
      <c r="B252" s="31"/>
      <c r="C252" s="131" t="s">
        <v>250</v>
      </c>
      <c r="D252" s="131" t="s">
        <v>157</v>
      </c>
      <c r="E252" s="132" t="s">
        <v>289</v>
      </c>
      <c r="F252" s="133" t="s">
        <v>290</v>
      </c>
      <c r="G252" s="134" t="s">
        <v>189</v>
      </c>
      <c r="H252" s="135">
        <v>244</v>
      </c>
      <c r="I252" s="136"/>
      <c r="J252" s="137">
        <f>ROUND(I252*H252,2)</f>
        <v>0</v>
      </c>
      <c r="K252" s="133" t="s">
        <v>161</v>
      </c>
      <c r="L252" s="31"/>
      <c r="M252" s="138" t="s">
        <v>1</v>
      </c>
      <c r="N252" s="139" t="s">
        <v>43</v>
      </c>
      <c r="P252" s="140">
        <f>O252*H252</f>
        <v>0</v>
      </c>
      <c r="Q252" s="140">
        <v>0</v>
      </c>
      <c r="R252" s="140">
        <f>Q252*H252</f>
        <v>0</v>
      </c>
      <c r="S252" s="140">
        <v>0</v>
      </c>
      <c r="T252" s="141">
        <f>S252*H252</f>
        <v>0</v>
      </c>
      <c r="AR252" s="142" t="s">
        <v>162</v>
      </c>
      <c r="AT252" s="142" t="s">
        <v>157</v>
      </c>
      <c r="AU252" s="142" t="s">
        <v>86</v>
      </c>
      <c r="AY252" s="16" t="s">
        <v>155</v>
      </c>
      <c r="BE252" s="143">
        <f>IF(N252="základní",J252,0)</f>
        <v>0</v>
      </c>
      <c r="BF252" s="143">
        <f>IF(N252="snížená",J252,0)</f>
        <v>0</v>
      </c>
      <c r="BG252" s="143">
        <f>IF(N252="zákl. přenesená",J252,0)</f>
        <v>0</v>
      </c>
      <c r="BH252" s="143">
        <f>IF(N252="sníž. přenesená",J252,0)</f>
        <v>0</v>
      </c>
      <c r="BI252" s="143">
        <f>IF(N252="nulová",J252,0)</f>
        <v>0</v>
      </c>
      <c r="BJ252" s="16" t="s">
        <v>86</v>
      </c>
      <c r="BK252" s="143">
        <f>ROUND(I252*H252,2)</f>
        <v>0</v>
      </c>
      <c r="BL252" s="16" t="s">
        <v>162</v>
      </c>
      <c r="BM252" s="142" t="s">
        <v>326</v>
      </c>
    </row>
    <row r="253" spans="2:65" s="1" customFormat="1" ht="19.5">
      <c r="B253" s="31"/>
      <c r="D253" s="144" t="s">
        <v>163</v>
      </c>
      <c r="F253" s="145" t="s">
        <v>290</v>
      </c>
      <c r="I253" s="146"/>
      <c r="L253" s="31"/>
      <c r="M253" s="147"/>
      <c r="T253" s="55"/>
      <c r="AT253" s="16" t="s">
        <v>163</v>
      </c>
      <c r="AU253" s="16" t="s">
        <v>86</v>
      </c>
    </row>
    <row r="254" spans="2:65" s="1" customFormat="1" ht="11.25">
      <c r="B254" s="31"/>
      <c r="D254" s="148" t="s">
        <v>165</v>
      </c>
      <c r="F254" s="149" t="s">
        <v>292</v>
      </c>
      <c r="I254" s="146"/>
      <c r="L254" s="31"/>
      <c r="M254" s="147"/>
      <c r="T254" s="55"/>
      <c r="AT254" s="16" t="s">
        <v>165</v>
      </c>
      <c r="AU254" s="16" t="s">
        <v>86</v>
      </c>
    </row>
    <row r="255" spans="2:65" s="12" customFormat="1" ht="11.25">
      <c r="B255" s="150"/>
      <c r="D255" s="144" t="s">
        <v>167</v>
      </c>
      <c r="E255" s="151" t="s">
        <v>1</v>
      </c>
      <c r="F255" s="152" t="s">
        <v>585</v>
      </c>
      <c r="H255" s="153">
        <v>244</v>
      </c>
      <c r="I255" s="154"/>
      <c r="L255" s="150"/>
      <c r="M255" s="155"/>
      <c r="T255" s="156"/>
      <c r="AT255" s="151" t="s">
        <v>167</v>
      </c>
      <c r="AU255" s="151" t="s">
        <v>86</v>
      </c>
      <c r="AV255" s="12" t="s">
        <v>88</v>
      </c>
      <c r="AW255" s="12" t="s">
        <v>34</v>
      </c>
      <c r="AX255" s="12" t="s">
        <v>78</v>
      </c>
      <c r="AY255" s="151" t="s">
        <v>155</v>
      </c>
    </row>
    <row r="256" spans="2:65" s="13" customFormat="1" ht="11.25">
      <c r="B256" s="157"/>
      <c r="D256" s="144" t="s">
        <v>167</v>
      </c>
      <c r="E256" s="158" t="s">
        <v>1</v>
      </c>
      <c r="F256" s="159" t="s">
        <v>169</v>
      </c>
      <c r="H256" s="160">
        <v>244</v>
      </c>
      <c r="I256" s="161"/>
      <c r="L256" s="157"/>
      <c r="M256" s="162"/>
      <c r="T256" s="163"/>
      <c r="AT256" s="158" t="s">
        <v>167</v>
      </c>
      <c r="AU256" s="158" t="s">
        <v>86</v>
      </c>
      <c r="AV256" s="13" t="s">
        <v>162</v>
      </c>
      <c r="AW256" s="13" t="s">
        <v>34</v>
      </c>
      <c r="AX256" s="13" t="s">
        <v>86</v>
      </c>
      <c r="AY256" s="158" t="s">
        <v>155</v>
      </c>
    </row>
    <row r="257" spans="2:65" s="1" customFormat="1" ht="66.75" customHeight="1">
      <c r="B257" s="31"/>
      <c r="C257" s="131" t="s">
        <v>333</v>
      </c>
      <c r="D257" s="131" t="s">
        <v>157</v>
      </c>
      <c r="E257" s="132" t="s">
        <v>317</v>
      </c>
      <c r="F257" s="133" t="s">
        <v>318</v>
      </c>
      <c r="G257" s="134" t="s">
        <v>189</v>
      </c>
      <c r="H257" s="135">
        <v>225.3</v>
      </c>
      <c r="I257" s="136"/>
      <c r="J257" s="137">
        <f>ROUND(I257*H257,2)</f>
        <v>0</v>
      </c>
      <c r="K257" s="133" t="s">
        <v>161</v>
      </c>
      <c r="L257" s="31"/>
      <c r="M257" s="138" t="s">
        <v>1</v>
      </c>
      <c r="N257" s="139" t="s">
        <v>43</v>
      </c>
      <c r="P257" s="140">
        <f>O257*H257</f>
        <v>0</v>
      </c>
      <c r="Q257" s="140">
        <v>0</v>
      </c>
      <c r="R257" s="140">
        <f>Q257*H257</f>
        <v>0</v>
      </c>
      <c r="S257" s="140">
        <v>0</v>
      </c>
      <c r="T257" s="141">
        <f>S257*H257</f>
        <v>0</v>
      </c>
      <c r="AR257" s="142" t="s">
        <v>162</v>
      </c>
      <c r="AT257" s="142" t="s">
        <v>157</v>
      </c>
      <c r="AU257" s="142" t="s">
        <v>86</v>
      </c>
      <c r="AY257" s="16" t="s">
        <v>155</v>
      </c>
      <c r="BE257" s="143">
        <f>IF(N257="základní",J257,0)</f>
        <v>0</v>
      </c>
      <c r="BF257" s="143">
        <f>IF(N257="snížená",J257,0)</f>
        <v>0</v>
      </c>
      <c r="BG257" s="143">
        <f>IF(N257="zákl. přenesená",J257,0)</f>
        <v>0</v>
      </c>
      <c r="BH257" s="143">
        <f>IF(N257="sníž. přenesená",J257,0)</f>
        <v>0</v>
      </c>
      <c r="BI257" s="143">
        <f>IF(N257="nulová",J257,0)</f>
        <v>0</v>
      </c>
      <c r="BJ257" s="16" t="s">
        <v>86</v>
      </c>
      <c r="BK257" s="143">
        <f>ROUND(I257*H257,2)</f>
        <v>0</v>
      </c>
      <c r="BL257" s="16" t="s">
        <v>162</v>
      </c>
      <c r="BM257" s="142" t="s">
        <v>336</v>
      </c>
    </row>
    <row r="258" spans="2:65" s="1" customFormat="1" ht="39">
      <c r="B258" s="31"/>
      <c r="D258" s="144" t="s">
        <v>163</v>
      </c>
      <c r="F258" s="145" t="s">
        <v>318</v>
      </c>
      <c r="I258" s="146"/>
      <c r="L258" s="31"/>
      <c r="M258" s="147"/>
      <c r="T258" s="55"/>
      <c r="AT258" s="16" t="s">
        <v>163</v>
      </c>
      <c r="AU258" s="16" t="s">
        <v>86</v>
      </c>
    </row>
    <row r="259" spans="2:65" s="1" customFormat="1" ht="11.25">
      <c r="B259" s="31"/>
      <c r="D259" s="148" t="s">
        <v>165</v>
      </c>
      <c r="F259" s="149" t="s">
        <v>320</v>
      </c>
      <c r="I259" s="146"/>
      <c r="L259" s="31"/>
      <c r="M259" s="147"/>
      <c r="T259" s="55"/>
      <c r="AT259" s="16" t="s">
        <v>165</v>
      </c>
      <c r="AU259" s="16" t="s">
        <v>86</v>
      </c>
    </row>
    <row r="260" spans="2:65" s="12" customFormat="1" ht="11.25">
      <c r="B260" s="150"/>
      <c r="D260" s="144" t="s">
        <v>167</v>
      </c>
      <c r="E260" s="151" t="s">
        <v>1</v>
      </c>
      <c r="F260" s="152" t="s">
        <v>581</v>
      </c>
      <c r="H260" s="153">
        <v>225.3</v>
      </c>
      <c r="I260" s="154"/>
      <c r="L260" s="150"/>
      <c r="M260" s="155"/>
      <c r="T260" s="156"/>
      <c r="AT260" s="151" t="s">
        <v>167</v>
      </c>
      <c r="AU260" s="151" t="s">
        <v>86</v>
      </c>
      <c r="AV260" s="12" t="s">
        <v>88</v>
      </c>
      <c r="AW260" s="12" t="s">
        <v>34</v>
      </c>
      <c r="AX260" s="12" t="s">
        <v>78</v>
      </c>
      <c r="AY260" s="151" t="s">
        <v>155</v>
      </c>
    </row>
    <row r="261" spans="2:65" s="13" customFormat="1" ht="11.25">
      <c r="B261" s="157"/>
      <c r="D261" s="144" t="s">
        <v>167</v>
      </c>
      <c r="E261" s="158" t="s">
        <v>1</v>
      </c>
      <c r="F261" s="159" t="s">
        <v>169</v>
      </c>
      <c r="H261" s="160">
        <v>225.3</v>
      </c>
      <c r="I261" s="161"/>
      <c r="L261" s="157"/>
      <c r="M261" s="162"/>
      <c r="T261" s="163"/>
      <c r="AT261" s="158" t="s">
        <v>167</v>
      </c>
      <c r="AU261" s="158" t="s">
        <v>86</v>
      </c>
      <c r="AV261" s="13" t="s">
        <v>162</v>
      </c>
      <c r="AW261" s="13" t="s">
        <v>34</v>
      </c>
      <c r="AX261" s="13" t="s">
        <v>86</v>
      </c>
      <c r="AY261" s="158" t="s">
        <v>155</v>
      </c>
    </row>
    <row r="262" spans="2:65" s="11" customFormat="1" ht="25.9" customHeight="1">
      <c r="B262" s="119"/>
      <c r="D262" s="120" t="s">
        <v>77</v>
      </c>
      <c r="E262" s="121" t="s">
        <v>322</v>
      </c>
      <c r="F262" s="121" t="s">
        <v>323</v>
      </c>
      <c r="I262" s="122"/>
      <c r="J262" s="123">
        <f>BK262</f>
        <v>0</v>
      </c>
      <c r="L262" s="119"/>
      <c r="M262" s="124"/>
      <c r="P262" s="125">
        <f>SUM(P263:P320)</f>
        <v>0</v>
      </c>
      <c r="R262" s="125">
        <f>SUM(R263:R320)</f>
        <v>0</v>
      </c>
      <c r="T262" s="126">
        <f>SUM(T263:T320)</f>
        <v>0</v>
      </c>
      <c r="AR262" s="120" t="s">
        <v>86</v>
      </c>
      <c r="AT262" s="127" t="s">
        <v>77</v>
      </c>
      <c r="AU262" s="127" t="s">
        <v>78</v>
      </c>
      <c r="AY262" s="120" t="s">
        <v>155</v>
      </c>
      <c r="BK262" s="128">
        <f>SUM(BK263:BK320)</f>
        <v>0</v>
      </c>
    </row>
    <row r="263" spans="2:65" s="1" customFormat="1" ht="33" customHeight="1">
      <c r="B263" s="31"/>
      <c r="C263" s="131" t="s">
        <v>257</v>
      </c>
      <c r="D263" s="131" t="s">
        <v>157</v>
      </c>
      <c r="E263" s="132" t="s">
        <v>324</v>
      </c>
      <c r="F263" s="133" t="s">
        <v>325</v>
      </c>
      <c r="G263" s="134" t="s">
        <v>210</v>
      </c>
      <c r="H263" s="135">
        <v>459.91399999999999</v>
      </c>
      <c r="I263" s="136"/>
      <c r="J263" s="137">
        <f>ROUND(I263*H263,2)</f>
        <v>0</v>
      </c>
      <c r="K263" s="133" t="s">
        <v>161</v>
      </c>
      <c r="L263" s="31"/>
      <c r="M263" s="138" t="s">
        <v>1</v>
      </c>
      <c r="N263" s="139" t="s">
        <v>43</v>
      </c>
      <c r="P263" s="140">
        <f>O263*H263</f>
        <v>0</v>
      </c>
      <c r="Q263" s="140">
        <v>0</v>
      </c>
      <c r="R263" s="140">
        <f>Q263*H263</f>
        <v>0</v>
      </c>
      <c r="S263" s="140">
        <v>0</v>
      </c>
      <c r="T263" s="141">
        <f>S263*H263</f>
        <v>0</v>
      </c>
      <c r="AR263" s="142" t="s">
        <v>162</v>
      </c>
      <c r="AT263" s="142" t="s">
        <v>157</v>
      </c>
      <c r="AU263" s="142" t="s">
        <v>86</v>
      </c>
      <c r="AY263" s="16" t="s">
        <v>155</v>
      </c>
      <c r="BE263" s="143">
        <f>IF(N263="základní",J263,0)</f>
        <v>0</v>
      </c>
      <c r="BF263" s="143">
        <f>IF(N263="snížená",J263,0)</f>
        <v>0</v>
      </c>
      <c r="BG263" s="143">
        <f>IF(N263="zákl. přenesená",J263,0)</f>
        <v>0</v>
      </c>
      <c r="BH263" s="143">
        <f>IF(N263="sníž. přenesená",J263,0)</f>
        <v>0</v>
      </c>
      <c r="BI263" s="143">
        <f>IF(N263="nulová",J263,0)</f>
        <v>0</v>
      </c>
      <c r="BJ263" s="16" t="s">
        <v>86</v>
      </c>
      <c r="BK263" s="143">
        <f>ROUND(I263*H263,2)</f>
        <v>0</v>
      </c>
      <c r="BL263" s="16" t="s">
        <v>162</v>
      </c>
      <c r="BM263" s="142" t="s">
        <v>341</v>
      </c>
    </row>
    <row r="264" spans="2:65" s="1" customFormat="1" ht="19.5">
      <c r="B264" s="31"/>
      <c r="D264" s="144" t="s">
        <v>163</v>
      </c>
      <c r="F264" s="145" t="s">
        <v>325</v>
      </c>
      <c r="I264" s="146"/>
      <c r="L264" s="31"/>
      <c r="M264" s="147"/>
      <c r="T264" s="55"/>
      <c r="AT264" s="16" t="s">
        <v>163</v>
      </c>
      <c r="AU264" s="16" t="s">
        <v>86</v>
      </c>
    </row>
    <row r="265" spans="2:65" s="1" customFormat="1" ht="11.25">
      <c r="B265" s="31"/>
      <c r="D265" s="148" t="s">
        <v>165</v>
      </c>
      <c r="F265" s="149" t="s">
        <v>327</v>
      </c>
      <c r="I265" s="146"/>
      <c r="L265" s="31"/>
      <c r="M265" s="147"/>
      <c r="T265" s="55"/>
      <c r="AT265" s="16" t="s">
        <v>165</v>
      </c>
      <c r="AU265" s="16" t="s">
        <v>86</v>
      </c>
    </row>
    <row r="266" spans="2:65" s="12" customFormat="1" ht="11.25">
      <c r="B266" s="150"/>
      <c r="D266" s="144" t="s">
        <v>167</v>
      </c>
      <c r="E266" s="151" t="s">
        <v>1</v>
      </c>
      <c r="F266" s="152" t="s">
        <v>553</v>
      </c>
      <c r="H266" s="153">
        <v>301.83999999999997</v>
      </c>
      <c r="I266" s="154"/>
      <c r="L266" s="150"/>
      <c r="M266" s="155"/>
      <c r="T266" s="156"/>
      <c r="AT266" s="151" t="s">
        <v>167</v>
      </c>
      <c r="AU266" s="151" t="s">
        <v>86</v>
      </c>
      <c r="AV266" s="12" t="s">
        <v>88</v>
      </c>
      <c r="AW266" s="12" t="s">
        <v>34</v>
      </c>
      <c r="AX266" s="12" t="s">
        <v>78</v>
      </c>
      <c r="AY266" s="151" t="s">
        <v>155</v>
      </c>
    </row>
    <row r="267" spans="2:65" s="12" customFormat="1" ht="11.25">
      <c r="B267" s="150"/>
      <c r="D267" s="144" t="s">
        <v>167</v>
      </c>
      <c r="E267" s="151" t="s">
        <v>1</v>
      </c>
      <c r="F267" s="152" t="s">
        <v>586</v>
      </c>
      <c r="H267" s="153">
        <v>0.81</v>
      </c>
      <c r="I267" s="154"/>
      <c r="L267" s="150"/>
      <c r="M267" s="155"/>
      <c r="T267" s="156"/>
      <c r="AT267" s="151" t="s">
        <v>167</v>
      </c>
      <c r="AU267" s="151" t="s">
        <v>86</v>
      </c>
      <c r="AV267" s="12" t="s">
        <v>88</v>
      </c>
      <c r="AW267" s="12" t="s">
        <v>34</v>
      </c>
      <c r="AX267" s="12" t="s">
        <v>78</v>
      </c>
      <c r="AY267" s="151" t="s">
        <v>155</v>
      </c>
    </row>
    <row r="268" spans="2:65" s="12" customFormat="1" ht="22.5">
      <c r="B268" s="150"/>
      <c r="D268" s="144" t="s">
        <v>167</v>
      </c>
      <c r="E268" s="151" t="s">
        <v>1</v>
      </c>
      <c r="F268" s="152" t="s">
        <v>587</v>
      </c>
      <c r="H268" s="153">
        <v>4.5609999999999999</v>
      </c>
      <c r="I268" s="154"/>
      <c r="L268" s="150"/>
      <c r="M268" s="155"/>
      <c r="T268" s="156"/>
      <c r="AT268" s="151" t="s">
        <v>167</v>
      </c>
      <c r="AU268" s="151" t="s">
        <v>86</v>
      </c>
      <c r="AV268" s="12" t="s">
        <v>88</v>
      </c>
      <c r="AW268" s="12" t="s">
        <v>34</v>
      </c>
      <c r="AX268" s="12" t="s">
        <v>78</v>
      </c>
      <c r="AY268" s="151" t="s">
        <v>155</v>
      </c>
    </row>
    <row r="269" spans="2:65" s="12" customFormat="1" ht="11.25">
      <c r="B269" s="150"/>
      <c r="D269" s="144" t="s">
        <v>167</v>
      </c>
      <c r="E269" s="151" t="s">
        <v>1</v>
      </c>
      <c r="F269" s="152" t="s">
        <v>588</v>
      </c>
      <c r="H269" s="153">
        <v>0.90700000000000003</v>
      </c>
      <c r="I269" s="154"/>
      <c r="L269" s="150"/>
      <c r="M269" s="155"/>
      <c r="T269" s="156"/>
      <c r="AT269" s="151" t="s">
        <v>167</v>
      </c>
      <c r="AU269" s="151" t="s">
        <v>86</v>
      </c>
      <c r="AV269" s="12" t="s">
        <v>88</v>
      </c>
      <c r="AW269" s="12" t="s">
        <v>34</v>
      </c>
      <c r="AX269" s="12" t="s">
        <v>78</v>
      </c>
      <c r="AY269" s="151" t="s">
        <v>155</v>
      </c>
    </row>
    <row r="270" spans="2:65" s="12" customFormat="1" ht="11.25">
      <c r="B270" s="150"/>
      <c r="D270" s="144" t="s">
        <v>167</v>
      </c>
      <c r="E270" s="151" t="s">
        <v>1</v>
      </c>
      <c r="F270" s="152" t="s">
        <v>493</v>
      </c>
      <c r="H270" s="153">
        <v>7.4249999999999998</v>
      </c>
      <c r="I270" s="154"/>
      <c r="L270" s="150"/>
      <c r="M270" s="155"/>
      <c r="T270" s="156"/>
      <c r="AT270" s="151" t="s">
        <v>167</v>
      </c>
      <c r="AU270" s="151" t="s">
        <v>86</v>
      </c>
      <c r="AV270" s="12" t="s">
        <v>88</v>
      </c>
      <c r="AW270" s="12" t="s">
        <v>34</v>
      </c>
      <c r="AX270" s="12" t="s">
        <v>78</v>
      </c>
      <c r="AY270" s="151" t="s">
        <v>155</v>
      </c>
    </row>
    <row r="271" spans="2:65" s="12" customFormat="1" ht="22.5">
      <c r="B271" s="150"/>
      <c r="D271" s="144" t="s">
        <v>167</v>
      </c>
      <c r="E271" s="151" t="s">
        <v>1</v>
      </c>
      <c r="F271" s="152" t="s">
        <v>589</v>
      </c>
      <c r="H271" s="153">
        <v>45.957999999999998</v>
      </c>
      <c r="I271" s="154"/>
      <c r="L271" s="150"/>
      <c r="M271" s="155"/>
      <c r="T271" s="156"/>
      <c r="AT271" s="151" t="s">
        <v>167</v>
      </c>
      <c r="AU271" s="151" t="s">
        <v>86</v>
      </c>
      <c r="AV271" s="12" t="s">
        <v>88</v>
      </c>
      <c r="AW271" s="12" t="s">
        <v>34</v>
      </c>
      <c r="AX271" s="12" t="s">
        <v>78</v>
      </c>
      <c r="AY271" s="151" t="s">
        <v>155</v>
      </c>
    </row>
    <row r="272" spans="2:65" s="12" customFormat="1" ht="22.5">
      <c r="B272" s="150"/>
      <c r="D272" s="144" t="s">
        <v>167</v>
      </c>
      <c r="E272" s="151" t="s">
        <v>1</v>
      </c>
      <c r="F272" s="152" t="s">
        <v>590</v>
      </c>
      <c r="H272" s="153">
        <v>94.185000000000002</v>
      </c>
      <c r="I272" s="154"/>
      <c r="L272" s="150"/>
      <c r="M272" s="155"/>
      <c r="T272" s="156"/>
      <c r="AT272" s="151" t="s">
        <v>167</v>
      </c>
      <c r="AU272" s="151" t="s">
        <v>86</v>
      </c>
      <c r="AV272" s="12" t="s">
        <v>88</v>
      </c>
      <c r="AW272" s="12" t="s">
        <v>34</v>
      </c>
      <c r="AX272" s="12" t="s">
        <v>78</v>
      </c>
      <c r="AY272" s="151" t="s">
        <v>155</v>
      </c>
    </row>
    <row r="273" spans="2:65" s="12" customFormat="1" ht="22.5">
      <c r="B273" s="150"/>
      <c r="D273" s="144" t="s">
        <v>167</v>
      </c>
      <c r="E273" s="151" t="s">
        <v>1</v>
      </c>
      <c r="F273" s="152" t="s">
        <v>591</v>
      </c>
      <c r="H273" s="153">
        <v>4.2279999999999998</v>
      </c>
      <c r="I273" s="154"/>
      <c r="L273" s="150"/>
      <c r="M273" s="155"/>
      <c r="T273" s="156"/>
      <c r="AT273" s="151" t="s">
        <v>167</v>
      </c>
      <c r="AU273" s="151" t="s">
        <v>86</v>
      </c>
      <c r="AV273" s="12" t="s">
        <v>88</v>
      </c>
      <c r="AW273" s="12" t="s">
        <v>34</v>
      </c>
      <c r="AX273" s="12" t="s">
        <v>78</v>
      </c>
      <c r="AY273" s="151" t="s">
        <v>155</v>
      </c>
    </row>
    <row r="274" spans="2:65" s="13" customFormat="1" ht="11.25">
      <c r="B274" s="157"/>
      <c r="D274" s="144" t="s">
        <v>167</v>
      </c>
      <c r="E274" s="158" t="s">
        <v>1</v>
      </c>
      <c r="F274" s="159" t="s">
        <v>169</v>
      </c>
      <c r="H274" s="160">
        <v>459.91399999999999</v>
      </c>
      <c r="I274" s="161"/>
      <c r="L274" s="157"/>
      <c r="M274" s="162"/>
      <c r="T274" s="163"/>
      <c r="AT274" s="158" t="s">
        <v>167</v>
      </c>
      <c r="AU274" s="158" t="s">
        <v>86</v>
      </c>
      <c r="AV274" s="13" t="s">
        <v>162</v>
      </c>
      <c r="AW274" s="13" t="s">
        <v>34</v>
      </c>
      <c r="AX274" s="13" t="s">
        <v>86</v>
      </c>
      <c r="AY274" s="158" t="s">
        <v>155</v>
      </c>
    </row>
    <row r="275" spans="2:65" s="1" customFormat="1" ht="44.25" customHeight="1">
      <c r="B275" s="31"/>
      <c r="C275" s="131" t="s">
        <v>343</v>
      </c>
      <c r="D275" s="131" t="s">
        <v>157</v>
      </c>
      <c r="E275" s="132" t="s">
        <v>334</v>
      </c>
      <c r="F275" s="133" t="s">
        <v>335</v>
      </c>
      <c r="G275" s="134" t="s">
        <v>210</v>
      </c>
      <c r="H275" s="135">
        <v>6438.7960000000003</v>
      </c>
      <c r="I275" s="136"/>
      <c r="J275" s="137">
        <f>ROUND(I275*H275,2)</f>
        <v>0</v>
      </c>
      <c r="K275" s="133" t="s">
        <v>161</v>
      </c>
      <c r="L275" s="31"/>
      <c r="M275" s="138" t="s">
        <v>1</v>
      </c>
      <c r="N275" s="139" t="s">
        <v>43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162</v>
      </c>
      <c r="AT275" s="142" t="s">
        <v>157</v>
      </c>
      <c r="AU275" s="142" t="s">
        <v>86</v>
      </c>
      <c r="AY275" s="16" t="s">
        <v>155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86</v>
      </c>
      <c r="BK275" s="143">
        <f>ROUND(I275*H275,2)</f>
        <v>0</v>
      </c>
      <c r="BL275" s="16" t="s">
        <v>162</v>
      </c>
      <c r="BM275" s="142" t="s">
        <v>345</v>
      </c>
    </row>
    <row r="276" spans="2:65" s="1" customFormat="1" ht="29.25">
      <c r="B276" s="31"/>
      <c r="D276" s="144" t="s">
        <v>163</v>
      </c>
      <c r="F276" s="145" t="s">
        <v>335</v>
      </c>
      <c r="I276" s="146"/>
      <c r="L276" s="31"/>
      <c r="M276" s="147"/>
      <c r="T276" s="55"/>
      <c r="AT276" s="16" t="s">
        <v>163</v>
      </c>
      <c r="AU276" s="16" t="s">
        <v>86</v>
      </c>
    </row>
    <row r="277" spans="2:65" s="1" customFormat="1" ht="11.25">
      <c r="B277" s="31"/>
      <c r="D277" s="148" t="s">
        <v>165</v>
      </c>
      <c r="F277" s="149" t="s">
        <v>337</v>
      </c>
      <c r="I277" s="146"/>
      <c r="L277" s="31"/>
      <c r="M277" s="147"/>
      <c r="T277" s="55"/>
      <c r="AT277" s="16" t="s">
        <v>165</v>
      </c>
      <c r="AU277" s="16" t="s">
        <v>86</v>
      </c>
    </row>
    <row r="278" spans="2:65" s="12" customFormat="1" ht="11.25">
      <c r="B278" s="150"/>
      <c r="D278" s="144" t="s">
        <v>167</v>
      </c>
      <c r="E278" s="151" t="s">
        <v>1</v>
      </c>
      <c r="F278" s="152" t="s">
        <v>553</v>
      </c>
      <c r="H278" s="153">
        <v>301.83999999999997</v>
      </c>
      <c r="I278" s="154"/>
      <c r="L278" s="150"/>
      <c r="M278" s="155"/>
      <c r="T278" s="156"/>
      <c r="AT278" s="151" t="s">
        <v>167</v>
      </c>
      <c r="AU278" s="151" t="s">
        <v>86</v>
      </c>
      <c r="AV278" s="12" t="s">
        <v>88</v>
      </c>
      <c r="AW278" s="12" t="s">
        <v>34</v>
      </c>
      <c r="AX278" s="12" t="s">
        <v>78</v>
      </c>
      <c r="AY278" s="151" t="s">
        <v>155</v>
      </c>
    </row>
    <row r="279" spans="2:65" s="12" customFormat="1" ht="11.25">
      <c r="B279" s="150"/>
      <c r="D279" s="144" t="s">
        <v>167</v>
      </c>
      <c r="E279" s="151" t="s">
        <v>1</v>
      </c>
      <c r="F279" s="152" t="s">
        <v>586</v>
      </c>
      <c r="H279" s="153">
        <v>0.81</v>
      </c>
      <c r="I279" s="154"/>
      <c r="L279" s="150"/>
      <c r="M279" s="155"/>
      <c r="T279" s="156"/>
      <c r="AT279" s="151" t="s">
        <v>167</v>
      </c>
      <c r="AU279" s="151" t="s">
        <v>86</v>
      </c>
      <c r="AV279" s="12" t="s">
        <v>88</v>
      </c>
      <c r="AW279" s="12" t="s">
        <v>34</v>
      </c>
      <c r="AX279" s="12" t="s">
        <v>78</v>
      </c>
      <c r="AY279" s="151" t="s">
        <v>155</v>
      </c>
    </row>
    <row r="280" spans="2:65" s="12" customFormat="1" ht="22.5">
      <c r="B280" s="150"/>
      <c r="D280" s="144" t="s">
        <v>167</v>
      </c>
      <c r="E280" s="151" t="s">
        <v>1</v>
      </c>
      <c r="F280" s="152" t="s">
        <v>587</v>
      </c>
      <c r="H280" s="153">
        <v>4.5609999999999999</v>
      </c>
      <c r="I280" s="154"/>
      <c r="L280" s="150"/>
      <c r="M280" s="155"/>
      <c r="T280" s="156"/>
      <c r="AT280" s="151" t="s">
        <v>167</v>
      </c>
      <c r="AU280" s="151" t="s">
        <v>86</v>
      </c>
      <c r="AV280" s="12" t="s">
        <v>88</v>
      </c>
      <c r="AW280" s="12" t="s">
        <v>34</v>
      </c>
      <c r="AX280" s="12" t="s">
        <v>78</v>
      </c>
      <c r="AY280" s="151" t="s">
        <v>155</v>
      </c>
    </row>
    <row r="281" spans="2:65" s="12" customFormat="1" ht="11.25">
      <c r="B281" s="150"/>
      <c r="D281" s="144" t="s">
        <v>167</v>
      </c>
      <c r="E281" s="151" t="s">
        <v>1</v>
      </c>
      <c r="F281" s="152" t="s">
        <v>588</v>
      </c>
      <c r="H281" s="153">
        <v>0.90700000000000003</v>
      </c>
      <c r="I281" s="154"/>
      <c r="L281" s="150"/>
      <c r="M281" s="155"/>
      <c r="T281" s="156"/>
      <c r="AT281" s="151" t="s">
        <v>167</v>
      </c>
      <c r="AU281" s="151" t="s">
        <v>86</v>
      </c>
      <c r="AV281" s="12" t="s">
        <v>88</v>
      </c>
      <c r="AW281" s="12" t="s">
        <v>34</v>
      </c>
      <c r="AX281" s="12" t="s">
        <v>78</v>
      </c>
      <c r="AY281" s="151" t="s">
        <v>155</v>
      </c>
    </row>
    <row r="282" spans="2:65" s="12" customFormat="1" ht="11.25">
      <c r="B282" s="150"/>
      <c r="D282" s="144" t="s">
        <v>167</v>
      </c>
      <c r="E282" s="151" t="s">
        <v>1</v>
      </c>
      <c r="F282" s="152" t="s">
        <v>493</v>
      </c>
      <c r="H282" s="153">
        <v>7.4249999999999998</v>
      </c>
      <c r="I282" s="154"/>
      <c r="L282" s="150"/>
      <c r="M282" s="155"/>
      <c r="T282" s="156"/>
      <c r="AT282" s="151" t="s">
        <v>167</v>
      </c>
      <c r="AU282" s="151" t="s">
        <v>86</v>
      </c>
      <c r="AV282" s="12" t="s">
        <v>88</v>
      </c>
      <c r="AW282" s="12" t="s">
        <v>34</v>
      </c>
      <c r="AX282" s="12" t="s">
        <v>78</v>
      </c>
      <c r="AY282" s="151" t="s">
        <v>155</v>
      </c>
    </row>
    <row r="283" spans="2:65" s="12" customFormat="1" ht="22.5">
      <c r="B283" s="150"/>
      <c r="D283" s="144" t="s">
        <v>167</v>
      </c>
      <c r="E283" s="151" t="s">
        <v>1</v>
      </c>
      <c r="F283" s="152" t="s">
        <v>589</v>
      </c>
      <c r="H283" s="153">
        <v>45.957999999999998</v>
      </c>
      <c r="I283" s="154"/>
      <c r="L283" s="150"/>
      <c r="M283" s="155"/>
      <c r="T283" s="156"/>
      <c r="AT283" s="151" t="s">
        <v>167</v>
      </c>
      <c r="AU283" s="151" t="s">
        <v>86</v>
      </c>
      <c r="AV283" s="12" t="s">
        <v>88</v>
      </c>
      <c r="AW283" s="12" t="s">
        <v>34</v>
      </c>
      <c r="AX283" s="12" t="s">
        <v>78</v>
      </c>
      <c r="AY283" s="151" t="s">
        <v>155</v>
      </c>
    </row>
    <row r="284" spans="2:65" s="12" customFormat="1" ht="22.5">
      <c r="B284" s="150"/>
      <c r="D284" s="144" t="s">
        <v>167</v>
      </c>
      <c r="E284" s="151" t="s">
        <v>1</v>
      </c>
      <c r="F284" s="152" t="s">
        <v>590</v>
      </c>
      <c r="H284" s="153">
        <v>94.185000000000002</v>
      </c>
      <c r="I284" s="154"/>
      <c r="L284" s="150"/>
      <c r="M284" s="155"/>
      <c r="T284" s="156"/>
      <c r="AT284" s="151" t="s">
        <v>167</v>
      </c>
      <c r="AU284" s="151" t="s">
        <v>86</v>
      </c>
      <c r="AV284" s="12" t="s">
        <v>88</v>
      </c>
      <c r="AW284" s="12" t="s">
        <v>34</v>
      </c>
      <c r="AX284" s="12" t="s">
        <v>78</v>
      </c>
      <c r="AY284" s="151" t="s">
        <v>155</v>
      </c>
    </row>
    <row r="285" spans="2:65" s="12" customFormat="1" ht="22.5">
      <c r="B285" s="150"/>
      <c r="D285" s="144" t="s">
        <v>167</v>
      </c>
      <c r="E285" s="151" t="s">
        <v>1</v>
      </c>
      <c r="F285" s="152" t="s">
        <v>591</v>
      </c>
      <c r="H285" s="153">
        <v>4.2279999999999998</v>
      </c>
      <c r="I285" s="154"/>
      <c r="L285" s="150"/>
      <c r="M285" s="155"/>
      <c r="T285" s="156"/>
      <c r="AT285" s="151" t="s">
        <v>167</v>
      </c>
      <c r="AU285" s="151" t="s">
        <v>86</v>
      </c>
      <c r="AV285" s="12" t="s">
        <v>88</v>
      </c>
      <c r="AW285" s="12" t="s">
        <v>34</v>
      </c>
      <c r="AX285" s="12" t="s">
        <v>78</v>
      </c>
      <c r="AY285" s="151" t="s">
        <v>155</v>
      </c>
    </row>
    <row r="286" spans="2:65" s="13" customFormat="1" ht="11.25">
      <c r="B286" s="157"/>
      <c r="D286" s="144" t="s">
        <v>167</v>
      </c>
      <c r="E286" s="158" t="s">
        <v>1</v>
      </c>
      <c r="F286" s="159" t="s">
        <v>169</v>
      </c>
      <c r="H286" s="160">
        <v>459.91399999999999</v>
      </c>
      <c r="I286" s="161"/>
      <c r="L286" s="157"/>
      <c r="M286" s="162"/>
      <c r="T286" s="163"/>
      <c r="AT286" s="158" t="s">
        <v>167</v>
      </c>
      <c r="AU286" s="158" t="s">
        <v>86</v>
      </c>
      <c r="AV286" s="13" t="s">
        <v>162</v>
      </c>
      <c r="AW286" s="13" t="s">
        <v>34</v>
      </c>
      <c r="AX286" s="13" t="s">
        <v>78</v>
      </c>
      <c r="AY286" s="158" t="s">
        <v>155</v>
      </c>
    </row>
    <row r="287" spans="2:65" s="12" customFormat="1" ht="11.25">
      <c r="B287" s="150"/>
      <c r="D287" s="144" t="s">
        <v>167</v>
      </c>
      <c r="E287" s="151" t="s">
        <v>1</v>
      </c>
      <c r="F287" s="152" t="s">
        <v>592</v>
      </c>
      <c r="H287" s="153">
        <v>6438.7960000000003</v>
      </c>
      <c r="I287" s="154"/>
      <c r="L287" s="150"/>
      <c r="M287" s="155"/>
      <c r="T287" s="156"/>
      <c r="AT287" s="151" t="s">
        <v>167</v>
      </c>
      <c r="AU287" s="151" t="s">
        <v>86</v>
      </c>
      <c r="AV287" s="12" t="s">
        <v>88</v>
      </c>
      <c r="AW287" s="12" t="s">
        <v>34</v>
      </c>
      <c r="AX287" s="12" t="s">
        <v>78</v>
      </c>
      <c r="AY287" s="151" t="s">
        <v>155</v>
      </c>
    </row>
    <row r="288" spans="2:65" s="13" customFormat="1" ht="11.25">
      <c r="B288" s="157"/>
      <c r="D288" s="144" t="s">
        <v>167</v>
      </c>
      <c r="E288" s="158" t="s">
        <v>1</v>
      </c>
      <c r="F288" s="159" t="s">
        <v>169</v>
      </c>
      <c r="H288" s="160">
        <v>6438.7960000000003</v>
      </c>
      <c r="I288" s="161"/>
      <c r="L288" s="157"/>
      <c r="M288" s="162"/>
      <c r="T288" s="163"/>
      <c r="AT288" s="158" t="s">
        <v>167</v>
      </c>
      <c r="AU288" s="158" t="s">
        <v>86</v>
      </c>
      <c r="AV288" s="13" t="s">
        <v>162</v>
      </c>
      <c r="AW288" s="13" t="s">
        <v>34</v>
      </c>
      <c r="AX288" s="13" t="s">
        <v>86</v>
      </c>
      <c r="AY288" s="158" t="s">
        <v>155</v>
      </c>
    </row>
    <row r="289" spans="2:65" s="1" customFormat="1" ht="44.25" customHeight="1">
      <c r="B289" s="31"/>
      <c r="C289" s="131" t="s">
        <v>261</v>
      </c>
      <c r="D289" s="131" t="s">
        <v>157</v>
      </c>
      <c r="E289" s="132" t="s">
        <v>339</v>
      </c>
      <c r="F289" s="133" t="s">
        <v>340</v>
      </c>
      <c r="G289" s="134" t="s">
        <v>210</v>
      </c>
      <c r="H289" s="135">
        <v>5.468</v>
      </c>
      <c r="I289" s="136"/>
      <c r="J289" s="137">
        <f>ROUND(I289*H289,2)</f>
        <v>0</v>
      </c>
      <c r="K289" s="133" t="s">
        <v>161</v>
      </c>
      <c r="L289" s="31"/>
      <c r="M289" s="138" t="s">
        <v>1</v>
      </c>
      <c r="N289" s="139" t="s">
        <v>43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162</v>
      </c>
      <c r="AT289" s="142" t="s">
        <v>157</v>
      </c>
      <c r="AU289" s="142" t="s">
        <v>86</v>
      </c>
      <c r="AY289" s="16" t="s">
        <v>155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86</v>
      </c>
      <c r="BK289" s="143">
        <f>ROUND(I289*H289,2)</f>
        <v>0</v>
      </c>
      <c r="BL289" s="16" t="s">
        <v>162</v>
      </c>
      <c r="BM289" s="142" t="s">
        <v>347</v>
      </c>
    </row>
    <row r="290" spans="2:65" s="1" customFormat="1" ht="29.25">
      <c r="B290" s="31"/>
      <c r="D290" s="144" t="s">
        <v>163</v>
      </c>
      <c r="F290" s="145" t="s">
        <v>340</v>
      </c>
      <c r="I290" s="146"/>
      <c r="L290" s="31"/>
      <c r="M290" s="147"/>
      <c r="T290" s="55"/>
      <c r="AT290" s="16" t="s">
        <v>163</v>
      </c>
      <c r="AU290" s="16" t="s">
        <v>86</v>
      </c>
    </row>
    <row r="291" spans="2:65" s="1" customFormat="1" ht="11.25">
      <c r="B291" s="31"/>
      <c r="D291" s="148" t="s">
        <v>165</v>
      </c>
      <c r="F291" s="149" t="s">
        <v>342</v>
      </c>
      <c r="I291" s="146"/>
      <c r="L291" s="31"/>
      <c r="M291" s="147"/>
      <c r="T291" s="55"/>
      <c r="AT291" s="16" t="s">
        <v>165</v>
      </c>
      <c r="AU291" s="16" t="s">
        <v>86</v>
      </c>
    </row>
    <row r="292" spans="2:65" s="12" customFormat="1" ht="22.5">
      <c r="B292" s="150"/>
      <c r="D292" s="144" t="s">
        <v>167</v>
      </c>
      <c r="E292" s="151" t="s">
        <v>1</v>
      </c>
      <c r="F292" s="152" t="s">
        <v>587</v>
      </c>
      <c r="H292" s="153">
        <v>4.5609999999999999</v>
      </c>
      <c r="I292" s="154"/>
      <c r="L292" s="150"/>
      <c r="M292" s="155"/>
      <c r="T292" s="156"/>
      <c r="AT292" s="151" t="s">
        <v>167</v>
      </c>
      <c r="AU292" s="151" t="s">
        <v>86</v>
      </c>
      <c r="AV292" s="12" t="s">
        <v>88</v>
      </c>
      <c r="AW292" s="12" t="s">
        <v>34</v>
      </c>
      <c r="AX292" s="12" t="s">
        <v>78</v>
      </c>
      <c r="AY292" s="151" t="s">
        <v>155</v>
      </c>
    </row>
    <row r="293" spans="2:65" s="12" customFormat="1" ht="11.25">
      <c r="B293" s="150"/>
      <c r="D293" s="144" t="s">
        <v>167</v>
      </c>
      <c r="E293" s="151" t="s">
        <v>1</v>
      </c>
      <c r="F293" s="152" t="s">
        <v>588</v>
      </c>
      <c r="H293" s="153">
        <v>0.90700000000000003</v>
      </c>
      <c r="I293" s="154"/>
      <c r="L293" s="150"/>
      <c r="M293" s="155"/>
      <c r="T293" s="156"/>
      <c r="AT293" s="151" t="s">
        <v>167</v>
      </c>
      <c r="AU293" s="151" t="s">
        <v>86</v>
      </c>
      <c r="AV293" s="12" t="s">
        <v>88</v>
      </c>
      <c r="AW293" s="12" t="s">
        <v>34</v>
      </c>
      <c r="AX293" s="12" t="s">
        <v>78</v>
      </c>
      <c r="AY293" s="151" t="s">
        <v>155</v>
      </c>
    </row>
    <row r="294" spans="2:65" s="13" customFormat="1" ht="11.25">
      <c r="B294" s="157"/>
      <c r="D294" s="144" t="s">
        <v>167</v>
      </c>
      <c r="E294" s="158" t="s">
        <v>1</v>
      </c>
      <c r="F294" s="159" t="s">
        <v>169</v>
      </c>
      <c r="H294" s="160">
        <v>5.468</v>
      </c>
      <c r="I294" s="161"/>
      <c r="L294" s="157"/>
      <c r="M294" s="162"/>
      <c r="T294" s="163"/>
      <c r="AT294" s="158" t="s">
        <v>167</v>
      </c>
      <c r="AU294" s="158" t="s">
        <v>86</v>
      </c>
      <c r="AV294" s="13" t="s">
        <v>162</v>
      </c>
      <c r="AW294" s="13" t="s">
        <v>34</v>
      </c>
      <c r="AX294" s="13" t="s">
        <v>86</v>
      </c>
      <c r="AY294" s="158" t="s">
        <v>155</v>
      </c>
    </row>
    <row r="295" spans="2:65" s="1" customFormat="1" ht="44.25" customHeight="1">
      <c r="B295" s="31"/>
      <c r="C295" s="131" t="s">
        <v>349</v>
      </c>
      <c r="D295" s="131" t="s">
        <v>157</v>
      </c>
      <c r="E295" s="132" t="s">
        <v>350</v>
      </c>
      <c r="F295" s="133" t="s">
        <v>351</v>
      </c>
      <c r="G295" s="134" t="s">
        <v>210</v>
      </c>
      <c r="H295" s="135">
        <v>7.4249999999999998</v>
      </c>
      <c r="I295" s="136"/>
      <c r="J295" s="137">
        <f>ROUND(I295*H295,2)</f>
        <v>0</v>
      </c>
      <c r="K295" s="133" t="s">
        <v>161</v>
      </c>
      <c r="L295" s="31"/>
      <c r="M295" s="138" t="s">
        <v>1</v>
      </c>
      <c r="N295" s="139" t="s">
        <v>43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162</v>
      </c>
      <c r="AT295" s="142" t="s">
        <v>157</v>
      </c>
      <c r="AU295" s="142" t="s">
        <v>86</v>
      </c>
      <c r="AY295" s="16" t="s">
        <v>155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86</v>
      </c>
      <c r="BK295" s="143">
        <f>ROUND(I295*H295,2)</f>
        <v>0</v>
      </c>
      <c r="BL295" s="16" t="s">
        <v>162</v>
      </c>
      <c r="BM295" s="142" t="s">
        <v>352</v>
      </c>
    </row>
    <row r="296" spans="2:65" s="1" customFormat="1" ht="29.25">
      <c r="B296" s="31"/>
      <c r="D296" s="144" t="s">
        <v>163</v>
      </c>
      <c r="F296" s="145" t="s">
        <v>351</v>
      </c>
      <c r="I296" s="146"/>
      <c r="L296" s="31"/>
      <c r="M296" s="147"/>
      <c r="T296" s="55"/>
      <c r="AT296" s="16" t="s">
        <v>163</v>
      </c>
      <c r="AU296" s="16" t="s">
        <v>86</v>
      </c>
    </row>
    <row r="297" spans="2:65" s="1" customFormat="1" ht="11.25">
      <c r="B297" s="31"/>
      <c r="D297" s="148" t="s">
        <v>165</v>
      </c>
      <c r="F297" s="149" t="s">
        <v>353</v>
      </c>
      <c r="I297" s="146"/>
      <c r="L297" s="31"/>
      <c r="M297" s="147"/>
      <c r="T297" s="55"/>
      <c r="AT297" s="16" t="s">
        <v>165</v>
      </c>
      <c r="AU297" s="16" t="s">
        <v>86</v>
      </c>
    </row>
    <row r="298" spans="2:65" s="12" customFormat="1" ht="11.25">
      <c r="B298" s="150"/>
      <c r="D298" s="144" t="s">
        <v>167</v>
      </c>
      <c r="E298" s="151" t="s">
        <v>1</v>
      </c>
      <c r="F298" s="152" t="s">
        <v>493</v>
      </c>
      <c r="H298" s="153">
        <v>7.4249999999999998</v>
      </c>
      <c r="I298" s="154"/>
      <c r="L298" s="150"/>
      <c r="M298" s="155"/>
      <c r="T298" s="156"/>
      <c r="AT298" s="151" t="s">
        <v>167</v>
      </c>
      <c r="AU298" s="151" t="s">
        <v>86</v>
      </c>
      <c r="AV298" s="12" t="s">
        <v>88</v>
      </c>
      <c r="AW298" s="12" t="s">
        <v>34</v>
      </c>
      <c r="AX298" s="12" t="s">
        <v>78</v>
      </c>
      <c r="AY298" s="151" t="s">
        <v>155</v>
      </c>
    </row>
    <row r="299" spans="2:65" s="13" customFormat="1" ht="11.25">
      <c r="B299" s="157"/>
      <c r="D299" s="144" t="s">
        <v>167</v>
      </c>
      <c r="E299" s="158" t="s">
        <v>1</v>
      </c>
      <c r="F299" s="159" t="s">
        <v>169</v>
      </c>
      <c r="H299" s="160">
        <v>7.4249999999999998</v>
      </c>
      <c r="I299" s="161"/>
      <c r="L299" s="157"/>
      <c r="M299" s="162"/>
      <c r="T299" s="163"/>
      <c r="AT299" s="158" t="s">
        <v>167</v>
      </c>
      <c r="AU299" s="158" t="s">
        <v>86</v>
      </c>
      <c r="AV299" s="13" t="s">
        <v>162</v>
      </c>
      <c r="AW299" s="13" t="s">
        <v>34</v>
      </c>
      <c r="AX299" s="13" t="s">
        <v>86</v>
      </c>
      <c r="AY299" s="158" t="s">
        <v>155</v>
      </c>
    </row>
    <row r="300" spans="2:65" s="1" customFormat="1" ht="24.2" customHeight="1">
      <c r="B300" s="31"/>
      <c r="C300" s="131" t="s">
        <v>264</v>
      </c>
      <c r="D300" s="131" t="s">
        <v>157</v>
      </c>
      <c r="E300" s="132" t="s">
        <v>415</v>
      </c>
      <c r="F300" s="133" t="s">
        <v>416</v>
      </c>
      <c r="G300" s="134" t="s">
        <v>210</v>
      </c>
      <c r="H300" s="135">
        <v>84.39</v>
      </c>
      <c r="I300" s="136"/>
      <c r="J300" s="137">
        <f>ROUND(I300*H300,2)</f>
        <v>0</v>
      </c>
      <c r="K300" s="133" t="s">
        <v>161</v>
      </c>
      <c r="L300" s="31"/>
      <c r="M300" s="138" t="s">
        <v>1</v>
      </c>
      <c r="N300" s="139" t="s">
        <v>43</v>
      </c>
      <c r="P300" s="140">
        <f>O300*H300</f>
        <v>0</v>
      </c>
      <c r="Q300" s="140">
        <v>0</v>
      </c>
      <c r="R300" s="140">
        <f>Q300*H300</f>
        <v>0</v>
      </c>
      <c r="S300" s="140">
        <v>0</v>
      </c>
      <c r="T300" s="141">
        <f>S300*H300</f>
        <v>0</v>
      </c>
      <c r="AR300" s="142" t="s">
        <v>162</v>
      </c>
      <c r="AT300" s="142" t="s">
        <v>157</v>
      </c>
      <c r="AU300" s="142" t="s">
        <v>86</v>
      </c>
      <c r="AY300" s="16" t="s">
        <v>155</v>
      </c>
      <c r="BE300" s="143">
        <f>IF(N300="základní",J300,0)</f>
        <v>0</v>
      </c>
      <c r="BF300" s="143">
        <f>IF(N300="snížená",J300,0)</f>
        <v>0</v>
      </c>
      <c r="BG300" s="143">
        <f>IF(N300="zákl. přenesená",J300,0)</f>
        <v>0</v>
      </c>
      <c r="BH300" s="143">
        <f>IF(N300="sníž. přenesená",J300,0)</f>
        <v>0</v>
      </c>
      <c r="BI300" s="143">
        <f>IF(N300="nulová",J300,0)</f>
        <v>0</v>
      </c>
      <c r="BJ300" s="16" t="s">
        <v>86</v>
      </c>
      <c r="BK300" s="143">
        <f>ROUND(I300*H300,2)</f>
        <v>0</v>
      </c>
      <c r="BL300" s="16" t="s">
        <v>162</v>
      </c>
      <c r="BM300" s="142" t="s">
        <v>356</v>
      </c>
    </row>
    <row r="301" spans="2:65" s="1" customFormat="1" ht="19.5">
      <c r="B301" s="31"/>
      <c r="D301" s="144" t="s">
        <v>163</v>
      </c>
      <c r="F301" s="145" t="s">
        <v>416</v>
      </c>
      <c r="I301" s="146"/>
      <c r="L301" s="31"/>
      <c r="M301" s="147"/>
      <c r="T301" s="55"/>
      <c r="AT301" s="16" t="s">
        <v>163</v>
      </c>
      <c r="AU301" s="16" t="s">
        <v>86</v>
      </c>
    </row>
    <row r="302" spans="2:65" s="1" customFormat="1" ht="11.25">
      <c r="B302" s="31"/>
      <c r="D302" s="148" t="s">
        <v>165</v>
      </c>
      <c r="F302" s="149" t="s">
        <v>417</v>
      </c>
      <c r="I302" s="146"/>
      <c r="L302" s="31"/>
      <c r="M302" s="147"/>
      <c r="T302" s="55"/>
      <c r="AT302" s="16" t="s">
        <v>165</v>
      </c>
      <c r="AU302" s="16" t="s">
        <v>86</v>
      </c>
    </row>
    <row r="303" spans="2:65" s="12" customFormat="1" ht="11.25">
      <c r="B303" s="150"/>
      <c r="D303" s="144" t="s">
        <v>167</v>
      </c>
      <c r="E303" s="151" t="s">
        <v>1</v>
      </c>
      <c r="F303" s="152" t="s">
        <v>496</v>
      </c>
      <c r="H303" s="153">
        <v>84.39</v>
      </c>
      <c r="I303" s="154"/>
      <c r="L303" s="150"/>
      <c r="M303" s="155"/>
      <c r="T303" s="156"/>
      <c r="AT303" s="151" t="s">
        <v>167</v>
      </c>
      <c r="AU303" s="151" t="s">
        <v>86</v>
      </c>
      <c r="AV303" s="12" t="s">
        <v>88</v>
      </c>
      <c r="AW303" s="12" t="s">
        <v>34</v>
      </c>
      <c r="AX303" s="12" t="s">
        <v>78</v>
      </c>
      <c r="AY303" s="151" t="s">
        <v>155</v>
      </c>
    </row>
    <row r="304" spans="2:65" s="13" customFormat="1" ht="11.25">
      <c r="B304" s="157"/>
      <c r="D304" s="144" t="s">
        <v>167</v>
      </c>
      <c r="E304" s="158" t="s">
        <v>1</v>
      </c>
      <c r="F304" s="159" t="s">
        <v>169</v>
      </c>
      <c r="H304" s="160">
        <v>84.39</v>
      </c>
      <c r="I304" s="161"/>
      <c r="L304" s="157"/>
      <c r="M304" s="162"/>
      <c r="T304" s="163"/>
      <c r="AT304" s="158" t="s">
        <v>167</v>
      </c>
      <c r="AU304" s="158" t="s">
        <v>86</v>
      </c>
      <c r="AV304" s="13" t="s">
        <v>162</v>
      </c>
      <c r="AW304" s="13" t="s">
        <v>34</v>
      </c>
      <c r="AX304" s="13" t="s">
        <v>86</v>
      </c>
      <c r="AY304" s="158" t="s">
        <v>155</v>
      </c>
    </row>
    <row r="305" spans="2:65" s="1" customFormat="1" ht="16.5" customHeight="1">
      <c r="B305" s="31"/>
      <c r="C305" s="131" t="s">
        <v>358</v>
      </c>
      <c r="D305" s="131" t="s">
        <v>157</v>
      </c>
      <c r="E305" s="132" t="s">
        <v>354</v>
      </c>
      <c r="F305" s="133" t="s">
        <v>355</v>
      </c>
      <c r="G305" s="134" t="s">
        <v>210</v>
      </c>
      <c r="H305" s="135">
        <v>72.742999999999995</v>
      </c>
      <c r="I305" s="136"/>
      <c r="J305" s="137">
        <f>ROUND(I305*H305,2)</f>
        <v>0</v>
      </c>
      <c r="K305" s="133" t="s">
        <v>161</v>
      </c>
      <c r="L305" s="31"/>
      <c r="M305" s="138" t="s">
        <v>1</v>
      </c>
      <c r="N305" s="139" t="s">
        <v>43</v>
      </c>
      <c r="P305" s="140">
        <f>O305*H305</f>
        <v>0</v>
      </c>
      <c r="Q305" s="140">
        <v>0</v>
      </c>
      <c r="R305" s="140">
        <f>Q305*H305</f>
        <v>0</v>
      </c>
      <c r="S305" s="140">
        <v>0</v>
      </c>
      <c r="T305" s="141">
        <f>S305*H305</f>
        <v>0</v>
      </c>
      <c r="AR305" s="142" t="s">
        <v>162</v>
      </c>
      <c r="AT305" s="142" t="s">
        <v>157</v>
      </c>
      <c r="AU305" s="142" t="s">
        <v>86</v>
      </c>
      <c r="AY305" s="16" t="s">
        <v>155</v>
      </c>
      <c r="BE305" s="143">
        <f>IF(N305="základní",J305,0)</f>
        <v>0</v>
      </c>
      <c r="BF305" s="143">
        <f>IF(N305="snížená",J305,0)</f>
        <v>0</v>
      </c>
      <c r="BG305" s="143">
        <f>IF(N305="zákl. přenesená",J305,0)</f>
        <v>0</v>
      </c>
      <c r="BH305" s="143">
        <f>IF(N305="sníž. přenesená",J305,0)</f>
        <v>0</v>
      </c>
      <c r="BI305" s="143">
        <f>IF(N305="nulová",J305,0)</f>
        <v>0</v>
      </c>
      <c r="BJ305" s="16" t="s">
        <v>86</v>
      </c>
      <c r="BK305" s="143">
        <f>ROUND(I305*H305,2)</f>
        <v>0</v>
      </c>
      <c r="BL305" s="16" t="s">
        <v>162</v>
      </c>
      <c r="BM305" s="142" t="s">
        <v>361</v>
      </c>
    </row>
    <row r="306" spans="2:65" s="1" customFormat="1" ht="11.25">
      <c r="B306" s="31"/>
      <c r="D306" s="144" t="s">
        <v>163</v>
      </c>
      <c r="F306" s="145" t="s">
        <v>355</v>
      </c>
      <c r="I306" s="146"/>
      <c r="L306" s="31"/>
      <c r="M306" s="147"/>
      <c r="T306" s="55"/>
      <c r="AT306" s="16" t="s">
        <v>163</v>
      </c>
      <c r="AU306" s="16" t="s">
        <v>86</v>
      </c>
    </row>
    <row r="307" spans="2:65" s="1" customFormat="1" ht="11.25">
      <c r="B307" s="31"/>
      <c r="D307" s="148" t="s">
        <v>165</v>
      </c>
      <c r="F307" s="149" t="s">
        <v>357</v>
      </c>
      <c r="I307" s="146"/>
      <c r="L307" s="31"/>
      <c r="M307" s="147"/>
      <c r="T307" s="55"/>
      <c r="AT307" s="16" t="s">
        <v>165</v>
      </c>
      <c r="AU307" s="16" t="s">
        <v>86</v>
      </c>
    </row>
    <row r="308" spans="2:65" s="1" customFormat="1" ht="24.2" customHeight="1">
      <c r="B308" s="31"/>
      <c r="C308" s="131" t="s">
        <v>274</v>
      </c>
      <c r="D308" s="131" t="s">
        <v>157</v>
      </c>
      <c r="E308" s="132" t="s">
        <v>359</v>
      </c>
      <c r="F308" s="133" t="s">
        <v>360</v>
      </c>
      <c r="G308" s="134" t="s">
        <v>210</v>
      </c>
      <c r="H308" s="135">
        <v>1018.402</v>
      </c>
      <c r="I308" s="136"/>
      <c r="J308" s="137">
        <f>ROUND(I308*H308,2)</f>
        <v>0</v>
      </c>
      <c r="K308" s="133" t="s">
        <v>161</v>
      </c>
      <c r="L308" s="31"/>
      <c r="M308" s="138" t="s">
        <v>1</v>
      </c>
      <c r="N308" s="139" t="s">
        <v>43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162</v>
      </c>
      <c r="AT308" s="142" t="s">
        <v>157</v>
      </c>
      <c r="AU308" s="142" t="s">
        <v>86</v>
      </c>
      <c r="AY308" s="16" t="s">
        <v>155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86</v>
      </c>
      <c r="BK308" s="143">
        <f>ROUND(I308*H308,2)</f>
        <v>0</v>
      </c>
      <c r="BL308" s="16" t="s">
        <v>162</v>
      </c>
      <c r="BM308" s="142" t="s">
        <v>366</v>
      </c>
    </row>
    <row r="309" spans="2:65" s="1" customFormat="1" ht="11.25">
      <c r="B309" s="31"/>
      <c r="D309" s="144" t="s">
        <v>163</v>
      </c>
      <c r="F309" s="145" t="s">
        <v>360</v>
      </c>
      <c r="I309" s="146"/>
      <c r="L309" s="31"/>
      <c r="M309" s="147"/>
      <c r="T309" s="55"/>
      <c r="AT309" s="16" t="s">
        <v>163</v>
      </c>
      <c r="AU309" s="16" t="s">
        <v>86</v>
      </c>
    </row>
    <row r="310" spans="2:65" s="1" customFormat="1" ht="11.25">
      <c r="B310" s="31"/>
      <c r="D310" s="148" t="s">
        <v>165</v>
      </c>
      <c r="F310" s="149" t="s">
        <v>362</v>
      </c>
      <c r="I310" s="146"/>
      <c r="L310" s="31"/>
      <c r="M310" s="147"/>
      <c r="T310" s="55"/>
      <c r="AT310" s="16" t="s">
        <v>165</v>
      </c>
      <c r="AU310" s="16" t="s">
        <v>86</v>
      </c>
    </row>
    <row r="311" spans="2:65" s="12" customFormat="1" ht="11.25">
      <c r="B311" s="150"/>
      <c r="D311" s="144" t="s">
        <v>167</v>
      </c>
      <c r="E311" s="151" t="s">
        <v>1</v>
      </c>
      <c r="F311" s="152" t="s">
        <v>593</v>
      </c>
      <c r="H311" s="153">
        <v>1018.402</v>
      </c>
      <c r="I311" s="154"/>
      <c r="L311" s="150"/>
      <c r="M311" s="155"/>
      <c r="T311" s="156"/>
      <c r="AT311" s="151" t="s">
        <v>167</v>
      </c>
      <c r="AU311" s="151" t="s">
        <v>86</v>
      </c>
      <c r="AV311" s="12" t="s">
        <v>88</v>
      </c>
      <c r="AW311" s="12" t="s">
        <v>34</v>
      </c>
      <c r="AX311" s="12" t="s">
        <v>78</v>
      </c>
      <c r="AY311" s="151" t="s">
        <v>155</v>
      </c>
    </row>
    <row r="312" spans="2:65" s="13" customFormat="1" ht="11.25">
      <c r="B312" s="157"/>
      <c r="D312" s="144" t="s">
        <v>167</v>
      </c>
      <c r="E312" s="158" t="s">
        <v>1</v>
      </c>
      <c r="F312" s="159" t="s">
        <v>169</v>
      </c>
      <c r="H312" s="160">
        <v>1018.402</v>
      </c>
      <c r="I312" s="161"/>
      <c r="L312" s="157"/>
      <c r="M312" s="162"/>
      <c r="T312" s="163"/>
      <c r="AT312" s="158" t="s">
        <v>167</v>
      </c>
      <c r="AU312" s="158" t="s">
        <v>86</v>
      </c>
      <c r="AV312" s="13" t="s">
        <v>162</v>
      </c>
      <c r="AW312" s="13" t="s">
        <v>34</v>
      </c>
      <c r="AX312" s="13" t="s">
        <v>86</v>
      </c>
      <c r="AY312" s="158" t="s">
        <v>155</v>
      </c>
    </row>
    <row r="313" spans="2:65" s="1" customFormat="1" ht="24.2" customHeight="1">
      <c r="B313" s="31"/>
      <c r="C313" s="131" t="s">
        <v>368</v>
      </c>
      <c r="D313" s="131" t="s">
        <v>157</v>
      </c>
      <c r="E313" s="132" t="s">
        <v>364</v>
      </c>
      <c r="F313" s="133" t="s">
        <v>365</v>
      </c>
      <c r="G313" s="134" t="s">
        <v>210</v>
      </c>
      <c r="H313" s="135">
        <v>72.742999999999995</v>
      </c>
      <c r="I313" s="136"/>
      <c r="J313" s="137">
        <f>ROUND(I313*H313,2)</f>
        <v>0</v>
      </c>
      <c r="K313" s="133" t="s">
        <v>161</v>
      </c>
      <c r="L313" s="31"/>
      <c r="M313" s="138" t="s">
        <v>1</v>
      </c>
      <c r="N313" s="139" t="s">
        <v>43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162</v>
      </c>
      <c r="AT313" s="142" t="s">
        <v>157</v>
      </c>
      <c r="AU313" s="142" t="s">
        <v>86</v>
      </c>
      <c r="AY313" s="16" t="s">
        <v>155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86</v>
      </c>
      <c r="BK313" s="143">
        <f>ROUND(I313*H313,2)</f>
        <v>0</v>
      </c>
      <c r="BL313" s="16" t="s">
        <v>162</v>
      </c>
      <c r="BM313" s="142" t="s">
        <v>371</v>
      </c>
    </row>
    <row r="314" spans="2:65" s="1" customFormat="1" ht="11.25">
      <c r="B314" s="31"/>
      <c r="D314" s="144" t="s">
        <v>163</v>
      </c>
      <c r="F314" s="145" t="s">
        <v>365</v>
      </c>
      <c r="I314" s="146"/>
      <c r="L314" s="31"/>
      <c r="M314" s="147"/>
      <c r="T314" s="55"/>
      <c r="AT314" s="16" t="s">
        <v>163</v>
      </c>
      <c r="AU314" s="16" t="s">
        <v>86</v>
      </c>
    </row>
    <row r="315" spans="2:65" s="1" customFormat="1" ht="11.25">
      <c r="B315" s="31"/>
      <c r="D315" s="148" t="s">
        <v>165</v>
      </c>
      <c r="F315" s="149" t="s">
        <v>367</v>
      </c>
      <c r="I315" s="146"/>
      <c r="L315" s="31"/>
      <c r="M315" s="147"/>
      <c r="T315" s="55"/>
      <c r="AT315" s="16" t="s">
        <v>165</v>
      </c>
      <c r="AU315" s="16" t="s">
        <v>86</v>
      </c>
    </row>
    <row r="316" spans="2:65" s="1" customFormat="1" ht="44.25" customHeight="1">
      <c r="B316" s="31"/>
      <c r="C316" s="131" t="s">
        <v>278</v>
      </c>
      <c r="D316" s="131" t="s">
        <v>157</v>
      </c>
      <c r="E316" s="132" t="s">
        <v>369</v>
      </c>
      <c r="F316" s="133" t="s">
        <v>370</v>
      </c>
      <c r="G316" s="134" t="s">
        <v>210</v>
      </c>
      <c r="H316" s="135">
        <v>55.085000000000001</v>
      </c>
      <c r="I316" s="136"/>
      <c r="J316" s="137">
        <f>ROUND(I316*H316,2)</f>
        <v>0</v>
      </c>
      <c r="K316" s="133" t="s">
        <v>256</v>
      </c>
      <c r="L316" s="31"/>
      <c r="M316" s="138" t="s">
        <v>1</v>
      </c>
      <c r="N316" s="139" t="s">
        <v>43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162</v>
      </c>
      <c r="AT316" s="142" t="s">
        <v>157</v>
      </c>
      <c r="AU316" s="142" t="s">
        <v>86</v>
      </c>
      <c r="AY316" s="16" t="s">
        <v>155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86</v>
      </c>
      <c r="BK316" s="143">
        <f>ROUND(I316*H316,2)</f>
        <v>0</v>
      </c>
      <c r="BL316" s="16" t="s">
        <v>162</v>
      </c>
      <c r="BM316" s="142" t="s">
        <v>377</v>
      </c>
    </row>
    <row r="317" spans="2:65" s="1" customFormat="1" ht="29.25">
      <c r="B317" s="31"/>
      <c r="D317" s="144" t="s">
        <v>163</v>
      </c>
      <c r="F317" s="145" t="s">
        <v>370</v>
      </c>
      <c r="I317" s="146"/>
      <c r="L317" s="31"/>
      <c r="M317" s="147"/>
      <c r="T317" s="55"/>
      <c r="AT317" s="16" t="s">
        <v>163</v>
      </c>
      <c r="AU317" s="16" t="s">
        <v>86</v>
      </c>
    </row>
    <row r="318" spans="2:65" s="14" customFormat="1" ht="11.25">
      <c r="B318" s="174"/>
      <c r="D318" s="144" t="s">
        <v>167</v>
      </c>
      <c r="E318" s="175" t="s">
        <v>1</v>
      </c>
      <c r="F318" s="176" t="s">
        <v>498</v>
      </c>
      <c r="H318" s="175" t="s">
        <v>1</v>
      </c>
      <c r="I318" s="177"/>
      <c r="L318" s="174"/>
      <c r="M318" s="178"/>
      <c r="T318" s="179"/>
      <c r="AT318" s="175" t="s">
        <v>167</v>
      </c>
      <c r="AU318" s="175" t="s">
        <v>86</v>
      </c>
      <c r="AV318" s="14" t="s">
        <v>86</v>
      </c>
      <c r="AW318" s="14" t="s">
        <v>34</v>
      </c>
      <c r="AX318" s="14" t="s">
        <v>78</v>
      </c>
      <c r="AY318" s="175" t="s">
        <v>155</v>
      </c>
    </row>
    <row r="319" spans="2:65" s="12" customFormat="1" ht="11.25">
      <c r="B319" s="150"/>
      <c r="D319" s="144" t="s">
        <v>167</v>
      </c>
      <c r="E319" s="151" t="s">
        <v>1</v>
      </c>
      <c r="F319" s="152" t="s">
        <v>594</v>
      </c>
      <c r="H319" s="153">
        <v>55.085000000000001</v>
      </c>
      <c r="I319" s="154"/>
      <c r="L319" s="150"/>
      <c r="M319" s="155"/>
      <c r="T319" s="156"/>
      <c r="AT319" s="151" t="s">
        <v>167</v>
      </c>
      <c r="AU319" s="151" t="s">
        <v>86</v>
      </c>
      <c r="AV319" s="12" t="s">
        <v>88</v>
      </c>
      <c r="AW319" s="12" t="s">
        <v>34</v>
      </c>
      <c r="AX319" s="12" t="s">
        <v>78</v>
      </c>
      <c r="AY319" s="151" t="s">
        <v>155</v>
      </c>
    </row>
    <row r="320" spans="2:65" s="13" customFormat="1" ht="11.25">
      <c r="B320" s="157"/>
      <c r="D320" s="144" t="s">
        <v>167</v>
      </c>
      <c r="E320" s="158" t="s">
        <v>1</v>
      </c>
      <c r="F320" s="159" t="s">
        <v>169</v>
      </c>
      <c r="H320" s="160">
        <v>55.085000000000001</v>
      </c>
      <c r="I320" s="161"/>
      <c r="L320" s="157"/>
      <c r="M320" s="162"/>
      <c r="T320" s="163"/>
      <c r="AT320" s="158" t="s">
        <v>167</v>
      </c>
      <c r="AU320" s="158" t="s">
        <v>86</v>
      </c>
      <c r="AV320" s="13" t="s">
        <v>162</v>
      </c>
      <c r="AW320" s="13" t="s">
        <v>34</v>
      </c>
      <c r="AX320" s="13" t="s">
        <v>86</v>
      </c>
      <c r="AY320" s="158" t="s">
        <v>155</v>
      </c>
    </row>
    <row r="321" spans="2:65" s="11" customFormat="1" ht="25.9" customHeight="1">
      <c r="B321" s="119"/>
      <c r="D321" s="120" t="s">
        <v>77</v>
      </c>
      <c r="E321" s="121" t="s">
        <v>373</v>
      </c>
      <c r="F321" s="121" t="s">
        <v>374</v>
      </c>
      <c r="I321" s="122"/>
      <c r="J321" s="123">
        <f>BK321</f>
        <v>0</v>
      </c>
      <c r="L321" s="119"/>
      <c r="M321" s="124"/>
      <c r="P321" s="125">
        <f>SUM(P322:P324)</f>
        <v>0</v>
      </c>
      <c r="R321" s="125">
        <f>SUM(R322:R324)</f>
        <v>0</v>
      </c>
      <c r="T321" s="126">
        <f>SUM(T322:T324)</f>
        <v>0</v>
      </c>
      <c r="AR321" s="120" t="s">
        <v>86</v>
      </c>
      <c r="AT321" s="127" t="s">
        <v>77</v>
      </c>
      <c r="AU321" s="127" t="s">
        <v>78</v>
      </c>
      <c r="AY321" s="120" t="s">
        <v>155</v>
      </c>
      <c r="BK321" s="128">
        <f>SUM(BK322:BK324)</f>
        <v>0</v>
      </c>
    </row>
    <row r="322" spans="2:65" s="1" customFormat="1" ht="24.2" customHeight="1">
      <c r="B322" s="31"/>
      <c r="C322" s="131" t="s">
        <v>595</v>
      </c>
      <c r="D322" s="131" t="s">
        <v>157</v>
      </c>
      <c r="E322" s="132" t="s">
        <v>375</v>
      </c>
      <c r="F322" s="133" t="s">
        <v>376</v>
      </c>
      <c r="G322" s="134" t="s">
        <v>210</v>
      </c>
      <c r="H322" s="135">
        <v>72.742999999999995</v>
      </c>
      <c r="I322" s="136"/>
      <c r="J322" s="137">
        <f>ROUND(I322*H322,2)</f>
        <v>0</v>
      </c>
      <c r="K322" s="133" t="s">
        <v>161</v>
      </c>
      <c r="L322" s="31"/>
      <c r="M322" s="138" t="s">
        <v>1</v>
      </c>
      <c r="N322" s="139" t="s">
        <v>43</v>
      </c>
      <c r="P322" s="140">
        <f>O322*H322</f>
        <v>0</v>
      </c>
      <c r="Q322" s="140">
        <v>0</v>
      </c>
      <c r="R322" s="140">
        <f>Q322*H322</f>
        <v>0</v>
      </c>
      <c r="S322" s="140">
        <v>0</v>
      </c>
      <c r="T322" s="141">
        <f>S322*H322</f>
        <v>0</v>
      </c>
      <c r="AR322" s="142" t="s">
        <v>162</v>
      </c>
      <c r="AT322" s="142" t="s">
        <v>157</v>
      </c>
      <c r="AU322" s="142" t="s">
        <v>86</v>
      </c>
      <c r="AY322" s="16" t="s">
        <v>155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86</v>
      </c>
      <c r="BK322" s="143">
        <f>ROUND(I322*H322,2)</f>
        <v>0</v>
      </c>
      <c r="BL322" s="16" t="s">
        <v>162</v>
      </c>
      <c r="BM322" s="142" t="s">
        <v>596</v>
      </c>
    </row>
    <row r="323" spans="2:65" s="1" customFormat="1" ht="11.25">
      <c r="B323" s="31"/>
      <c r="D323" s="144" t="s">
        <v>163</v>
      </c>
      <c r="F323" s="145" t="s">
        <v>376</v>
      </c>
      <c r="I323" s="146"/>
      <c r="L323" s="31"/>
      <c r="M323" s="147"/>
      <c r="T323" s="55"/>
      <c r="AT323" s="16" t="s">
        <v>163</v>
      </c>
      <c r="AU323" s="16" t="s">
        <v>86</v>
      </c>
    </row>
    <row r="324" spans="2:65" s="1" customFormat="1" ht="11.25">
      <c r="B324" s="31"/>
      <c r="D324" s="148" t="s">
        <v>165</v>
      </c>
      <c r="F324" s="149" t="s">
        <v>378</v>
      </c>
      <c r="I324" s="146"/>
      <c r="L324" s="31"/>
      <c r="M324" s="180"/>
      <c r="N324" s="181"/>
      <c r="O324" s="181"/>
      <c r="P324" s="181"/>
      <c r="Q324" s="181"/>
      <c r="R324" s="181"/>
      <c r="S324" s="181"/>
      <c r="T324" s="182"/>
      <c r="AT324" s="16" t="s">
        <v>165</v>
      </c>
      <c r="AU324" s="16" t="s">
        <v>86</v>
      </c>
    </row>
    <row r="325" spans="2:65" s="1" customFormat="1" ht="6.95" customHeight="1">
      <c r="B325" s="43"/>
      <c r="C325" s="44"/>
      <c r="D325" s="44"/>
      <c r="E325" s="44"/>
      <c r="F325" s="44"/>
      <c r="G325" s="44"/>
      <c r="H325" s="44"/>
      <c r="I325" s="44"/>
      <c r="J325" s="44"/>
      <c r="K325" s="44"/>
      <c r="L325" s="31"/>
    </row>
  </sheetData>
  <sheetProtection algorithmName="SHA-512" hashValue="N19CVhKiqo2Ft005FHP7aRzQ53e86TCqC8zP3skABezeFb11l0kcFsK2s2U6UJOvMHdt/2nn89xRd6MFhYV1BQ==" saltValue="OuMIJMudgVHarWtd1UfQrkHB7HpCGLINBgT6HzzUxz/L9uAkdocwPORARwY82Llhahp8Aikf/U8SUYnynudIzQ==" spinCount="100000" sheet="1" objects="1" scenarios="1" formatColumns="0" formatRows="0" autoFilter="0"/>
  <autoFilter ref="C120:K324" xr:uid="{00000000-0009-0000-0000-000006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600-000000000000}"/>
    <hyperlink ref="F128" r:id="rId2" xr:uid="{00000000-0004-0000-0600-000001000000}"/>
    <hyperlink ref="F131" r:id="rId3" xr:uid="{00000000-0004-0000-0600-000002000000}"/>
    <hyperlink ref="F136" r:id="rId4" xr:uid="{00000000-0004-0000-0600-000003000000}"/>
    <hyperlink ref="F141" r:id="rId5" xr:uid="{00000000-0004-0000-0600-000004000000}"/>
    <hyperlink ref="F146" r:id="rId6" xr:uid="{00000000-0004-0000-0600-000005000000}"/>
    <hyperlink ref="F153" r:id="rId7" xr:uid="{00000000-0004-0000-0600-000006000000}"/>
    <hyperlink ref="F158" r:id="rId8" xr:uid="{00000000-0004-0000-0600-000007000000}"/>
    <hyperlink ref="F163" r:id="rId9" xr:uid="{00000000-0004-0000-0600-000008000000}"/>
    <hyperlink ref="F168" r:id="rId10" xr:uid="{00000000-0004-0000-0600-000009000000}"/>
    <hyperlink ref="F173" r:id="rId11" xr:uid="{00000000-0004-0000-0600-00000A000000}"/>
    <hyperlink ref="F179" r:id="rId12" xr:uid="{00000000-0004-0000-0600-00000B000000}"/>
    <hyperlink ref="F184" r:id="rId13" xr:uid="{00000000-0004-0000-0600-00000C000000}"/>
    <hyperlink ref="F189" r:id="rId14" xr:uid="{00000000-0004-0000-0600-00000D000000}"/>
    <hyperlink ref="F198" r:id="rId15" xr:uid="{00000000-0004-0000-0600-00000E000000}"/>
    <hyperlink ref="F207" r:id="rId16" xr:uid="{00000000-0004-0000-0600-00000F000000}"/>
    <hyperlink ref="F214" r:id="rId17" xr:uid="{00000000-0004-0000-0600-000010000000}"/>
    <hyperlink ref="F224" r:id="rId18" xr:uid="{00000000-0004-0000-0600-000011000000}"/>
    <hyperlink ref="F254" r:id="rId19" xr:uid="{00000000-0004-0000-0600-000012000000}"/>
    <hyperlink ref="F259" r:id="rId20" xr:uid="{00000000-0004-0000-0600-000013000000}"/>
    <hyperlink ref="F265" r:id="rId21" xr:uid="{00000000-0004-0000-0600-000014000000}"/>
    <hyperlink ref="F277" r:id="rId22" xr:uid="{00000000-0004-0000-0600-000015000000}"/>
    <hyperlink ref="F291" r:id="rId23" xr:uid="{00000000-0004-0000-0600-000016000000}"/>
    <hyperlink ref="F297" r:id="rId24" xr:uid="{00000000-0004-0000-0600-000017000000}"/>
    <hyperlink ref="F302" r:id="rId25" xr:uid="{00000000-0004-0000-0600-000018000000}"/>
    <hyperlink ref="F307" r:id="rId26" xr:uid="{00000000-0004-0000-0600-000019000000}"/>
    <hyperlink ref="F310" r:id="rId27" xr:uid="{00000000-0004-0000-0600-00001A000000}"/>
    <hyperlink ref="F315" r:id="rId28" xr:uid="{00000000-0004-0000-0600-00001B000000}"/>
    <hyperlink ref="F324" r:id="rId29" xr:uid="{00000000-0004-0000-0600-00001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349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30" customHeight="1">
      <c r="B9" s="31"/>
      <c r="E9" s="190" t="s">
        <v>597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ROUND(J121,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ROUND((SUM(BE121:BE348)),  2)</f>
        <v>0</v>
      </c>
      <c r="I33" s="91">
        <v>0.21</v>
      </c>
      <c r="J33" s="90">
        <f>ROUND(((SUM(BE121:BE348))*I33),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ROUND((SUM(BF121:BF348)),  2)</f>
        <v>0</v>
      </c>
      <c r="I34" s="91">
        <v>0.12</v>
      </c>
      <c r="J34" s="90">
        <f>ROUND(((SUM(BF121:BF348))*I34),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ROUND((SUM(BG121:BG348)),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ROUND((SUM(BH121:BH348)),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ROUND((SUM(BI121:BI348)),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30" customHeight="1">
      <c r="B87" s="31"/>
      <c r="E87" s="190" t="str">
        <f>E9</f>
        <v>SO 107 - Chodník E. Rošického 12-křižovatka E. Rošíckého - Jiráskova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J121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380</v>
      </c>
      <c r="E97" s="105"/>
      <c r="F97" s="105"/>
      <c r="G97" s="105"/>
      <c r="H97" s="105"/>
      <c r="I97" s="105"/>
      <c r="J97" s="106">
        <f>J122</f>
        <v>0</v>
      </c>
      <c r="L97" s="103"/>
    </row>
    <row r="98" spans="2:12" s="8" customFormat="1" ht="24.95" customHeight="1">
      <c r="B98" s="103"/>
      <c r="D98" s="104" t="s">
        <v>381</v>
      </c>
      <c r="E98" s="105"/>
      <c r="F98" s="105"/>
      <c r="G98" s="105"/>
      <c r="H98" s="105"/>
      <c r="I98" s="105"/>
      <c r="J98" s="106">
        <f>J197</f>
        <v>0</v>
      </c>
      <c r="L98" s="103"/>
    </row>
    <row r="99" spans="2:12" s="8" customFormat="1" ht="24.95" customHeight="1">
      <c r="B99" s="103"/>
      <c r="D99" s="104" t="s">
        <v>382</v>
      </c>
      <c r="E99" s="105"/>
      <c r="F99" s="105"/>
      <c r="G99" s="105"/>
      <c r="H99" s="105"/>
      <c r="I99" s="105"/>
      <c r="J99" s="106">
        <f>J248</f>
        <v>0</v>
      </c>
      <c r="L99" s="103"/>
    </row>
    <row r="100" spans="2:12" s="8" customFormat="1" ht="24.95" customHeight="1">
      <c r="B100" s="103"/>
      <c r="D100" s="104" t="s">
        <v>383</v>
      </c>
      <c r="E100" s="105"/>
      <c r="F100" s="105"/>
      <c r="G100" s="105"/>
      <c r="H100" s="105"/>
      <c r="I100" s="105"/>
      <c r="J100" s="106">
        <f>J284</f>
        <v>0</v>
      </c>
      <c r="L100" s="103"/>
    </row>
    <row r="101" spans="2:12" s="8" customFormat="1" ht="24.95" customHeight="1">
      <c r="B101" s="103"/>
      <c r="D101" s="104" t="s">
        <v>384</v>
      </c>
      <c r="E101" s="105"/>
      <c r="F101" s="105"/>
      <c r="G101" s="105"/>
      <c r="H101" s="105"/>
      <c r="I101" s="105"/>
      <c r="J101" s="106">
        <f>J345</f>
        <v>0</v>
      </c>
      <c r="L101" s="103"/>
    </row>
    <row r="102" spans="2:12" s="1" customFormat="1" ht="21.75" customHeight="1">
      <c r="B102" s="31"/>
      <c r="L102" s="31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31"/>
    </row>
    <row r="107" spans="2:12" s="1" customFormat="1" ht="6.95" customHeight="1"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31"/>
    </row>
    <row r="108" spans="2:12" s="1" customFormat="1" ht="24.95" customHeight="1">
      <c r="B108" s="31"/>
      <c r="C108" s="20" t="s">
        <v>140</v>
      </c>
      <c r="L108" s="31"/>
    </row>
    <row r="109" spans="2:12" s="1" customFormat="1" ht="6.95" customHeight="1">
      <c r="B109" s="31"/>
      <c r="L109" s="31"/>
    </row>
    <row r="110" spans="2:12" s="1" customFormat="1" ht="12" customHeight="1">
      <c r="B110" s="31"/>
      <c r="C110" s="26" t="s">
        <v>16</v>
      </c>
      <c r="L110" s="31"/>
    </row>
    <row r="111" spans="2:12" s="1" customFormat="1" ht="26.25" customHeight="1">
      <c r="B111" s="31"/>
      <c r="E111" s="224" t="str">
        <f>E7</f>
        <v xml:space="preserve"> ZVÝŠENÍ BEZPEČNOSTI DOPRAVY V JIHLAVĚ – VII.ETAPA – CHODNÍKY UL. EVŽENA ROŠICKÉHO</v>
      </c>
      <c r="F111" s="225"/>
      <c r="G111" s="225"/>
      <c r="H111" s="225"/>
      <c r="L111" s="31"/>
    </row>
    <row r="112" spans="2:12" s="1" customFormat="1" ht="12" customHeight="1">
      <c r="B112" s="31"/>
      <c r="C112" s="26" t="s">
        <v>126</v>
      </c>
      <c r="L112" s="31"/>
    </row>
    <row r="113" spans="2:65" s="1" customFormat="1" ht="30" customHeight="1">
      <c r="B113" s="31"/>
      <c r="E113" s="190" t="str">
        <f>E9</f>
        <v>SO 107 - Chodník E. Rošického 12-křižovatka E. Rošíckého - Jiráskova</v>
      </c>
      <c r="F113" s="226"/>
      <c r="G113" s="226"/>
      <c r="H113" s="226"/>
      <c r="L113" s="31"/>
    </row>
    <row r="114" spans="2:65" s="1" customFormat="1" ht="6.95" customHeight="1">
      <c r="B114" s="31"/>
      <c r="L114" s="31"/>
    </row>
    <row r="115" spans="2:65" s="1" customFormat="1" ht="12" customHeight="1">
      <c r="B115" s="31"/>
      <c r="C115" s="26" t="s">
        <v>20</v>
      </c>
      <c r="F115" s="24" t="str">
        <f>F12</f>
        <v xml:space="preserve"> </v>
      </c>
      <c r="I115" s="26" t="s">
        <v>22</v>
      </c>
      <c r="J115" s="51" t="str">
        <f>IF(J12="","",J12)</f>
        <v>16. 2. 2026</v>
      </c>
      <c r="L115" s="31"/>
    </row>
    <row r="116" spans="2:65" s="1" customFormat="1" ht="6.95" customHeight="1">
      <c r="B116" s="31"/>
      <c r="L116" s="31"/>
    </row>
    <row r="117" spans="2:65" s="1" customFormat="1" ht="40.15" customHeight="1">
      <c r="B117" s="31"/>
      <c r="C117" s="26" t="s">
        <v>24</v>
      </c>
      <c r="F117" s="24" t="str">
        <f>E15</f>
        <v xml:space="preserve">Magistrát města Jihlavy, Masarykovo náměstí 97/1, </v>
      </c>
      <c r="I117" s="26" t="s">
        <v>31</v>
      </c>
      <c r="J117" s="29" t="str">
        <f>E21</f>
        <v>STAVOSPOL PSK s.r.o., Sluneční 29,  586 01 Jihlava</v>
      </c>
      <c r="L117" s="31"/>
    </row>
    <row r="118" spans="2:65" s="1" customFormat="1" ht="15.2" customHeight="1">
      <c r="B118" s="31"/>
      <c r="C118" s="26" t="s">
        <v>29</v>
      </c>
      <c r="F118" s="24" t="str">
        <f>IF(E18="","",E18)</f>
        <v>Vyplň údaj</v>
      </c>
      <c r="I118" s="26" t="s">
        <v>35</v>
      </c>
      <c r="J118" s="29" t="str">
        <f>E24</f>
        <v xml:space="preserve">Ing. Michal Founě </v>
      </c>
      <c r="L118" s="31"/>
    </row>
    <row r="119" spans="2:65" s="1" customFormat="1" ht="10.35" customHeight="1">
      <c r="B119" s="31"/>
      <c r="L119" s="31"/>
    </row>
    <row r="120" spans="2:65" s="10" customFormat="1" ht="29.25" customHeight="1">
      <c r="B120" s="111"/>
      <c r="C120" s="112" t="s">
        <v>141</v>
      </c>
      <c r="D120" s="113" t="s">
        <v>63</v>
      </c>
      <c r="E120" s="113" t="s">
        <v>59</v>
      </c>
      <c r="F120" s="113" t="s">
        <v>60</v>
      </c>
      <c r="G120" s="113" t="s">
        <v>142</v>
      </c>
      <c r="H120" s="113" t="s">
        <v>143</v>
      </c>
      <c r="I120" s="113" t="s">
        <v>144</v>
      </c>
      <c r="J120" s="113" t="s">
        <v>131</v>
      </c>
      <c r="K120" s="114" t="s">
        <v>145</v>
      </c>
      <c r="L120" s="111"/>
      <c r="M120" s="58" t="s">
        <v>1</v>
      </c>
      <c r="N120" s="59" t="s">
        <v>42</v>
      </c>
      <c r="O120" s="59" t="s">
        <v>146</v>
      </c>
      <c r="P120" s="59" t="s">
        <v>147</v>
      </c>
      <c r="Q120" s="59" t="s">
        <v>148</v>
      </c>
      <c r="R120" s="59" t="s">
        <v>149</v>
      </c>
      <c r="S120" s="59" t="s">
        <v>150</v>
      </c>
      <c r="T120" s="60" t="s">
        <v>151</v>
      </c>
    </row>
    <row r="121" spans="2:65" s="1" customFormat="1" ht="22.9" customHeight="1">
      <c r="B121" s="31"/>
      <c r="C121" s="63" t="s">
        <v>152</v>
      </c>
      <c r="J121" s="115">
        <f>BK121</f>
        <v>0</v>
      </c>
      <c r="L121" s="31"/>
      <c r="M121" s="61"/>
      <c r="N121" s="52"/>
      <c r="O121" s="52"/>
      <c r="P121" s="116">
        <f>P122+P197+P248+P284+P345</f>
        <v>0</v>
      </c>
      <c r="Q121" s="52"/>
      <c r="R121" s="116">
        <f>R122+R197+R248+R284+R345</f>
        <v>0</v>
      </c>
      <c r="S121" s="52"/>
      <c r="T121" s="117">
        <f>T122+T197+T248+T284+T345</f>
        <v>0</v>
      </c>
      <c r="AT121" s="16" t="s">
        <v>77</v>
      </c>
      <c r="AU121" s="16" t="s">
        <v>133</v>
      </c>
      <c r="BK121" s="118">
        <f>BK122+BK197+BK248+BK284+BK345</f>
        <v>0</v>
      </c>
    </row>
    <row r="122" spans="2:65" s="11" customFormat="1" ht="25.9" customHeight="1">
      <c r="B122" s="119"/>
      <c r="D122" s="120" t="s">
        <v>77</v>
      </c>
      <c r="E122" s="121" t="s">
        <v>86</v>
      </c>
      <c r="F122" s="121" t="s">
        <v>156</v>
      </c>
      <c r="I122" s="122"/>
      <c r="J122" s="123">
        <f>BK122</f>
        <v>0</v>
      </c>
      <c r="L122" s="119"/>
      <c r="M122" s="124"/>
      <c r="P122" s="125">
        <f>SUM(P123:P196)</f>
        <v>0</v>
      </c>
      <c r="R122" s="125">
        <f>SUM(R123:R196)</f>
        <v>0</v>
      </c>
      <c r="T122" s="126">
        <f>SUM(T123:T196)</f>
        <v>0</v>
      </c>
      <c r="AR122" s="120" t="s">
        <v>86</v>
      </c>
      <c r="AT122" s="127" t="s">
        <v>77</v>
      </c>
      <c r="AU122" s="127" t="s">
        <v>78</v>
      </c>
      <c r="AY122" s="120" t="s">
        <v>155</v>
      </c>
      <c r="BK122" s="128">
        <f>SUM(BK123:BK196)</f>
        <v>0</v>
      </c>
    </row>
    <row r="123" spans="2:65" s="1" customFormat="1" ht="66.75" customHeight="1">
      <c r="B123" s="31"/>
      <c r="C123" s="131" t="s">
        <v>86</v>
      </c>
      <c r="D123" s="131" t="s">
        <v>157</v>
      </c>
      <c r="E123" s="132" t="s">
        <v>543</v>
      </c>
      <c r="F123" s="133" t="s">
        <v>544</v>
      </c>
      <c r="G123" s="134" t="s">
        <v>160</v>
      </c>
      <c r="H123" s="135">
        <v>16.55</v>
      </c>
      <c r="I123" s="136"/>
      <c r="J123" s="137">
        <f>ROUND(I123*H123,2)</f>
        <v>0</v>
      </c>
      <c r="K123" s="133" t="s">
        <v>161</v>
      </c>
      <c r="L123" s="31"/>
      <c r="M123" s="138" t="s">
        <v>1</v>
      </c>
      <c r="N123" s="139" t="s">
        <v>43</v>
      </c>
      <c r="P123" s="140">
        <f>O123*H123</f>
        <v>0</v>
      </c>
      <c r="Q123" s="140">
        <v>0</v>
      </c>
      <c r="R123" s="140">
        <f>Q123*H123</f>
        <v>0</v>
      </c>
      <c r="S123" s="140">
        <v>0</v>
      </c>
      <c r="T123" s="141">
        <f>S123*H123</f>
        <v>0</v>
      </c>
      <c r="AR123" s="142" t="s">
        <v>162</v>
      </c>
      <c r="AT123" s="142" t="s">
        <v>157</v>
      </c>
      <c r="AU123" s="142" t="s">
        <v>86</v>
      </c>
      <c r="AY123" s="16" t="s">
        <v>155</v>
      </c>
      <c r="BE123" s="143">
        <f>IF(N123="základní",J123,0)</f>
        <v>0</v>
      </c>
      <c r="BF123" s="143">
        <f>IF(N123="snížená",J123,0)</f>
        <v>0</v>
      </c>
      <c r="BG123" s="143">
        <f>IF(N123="zákl. přenesená",J123,0)</f>
        <v>0</v>
      </c>
      <c r="BH123" s="143">
        <f>IF(N123="sníž. přenesená",J123,0)</f>
        <v>0</v>
      </c>
      <c r="BI123" s="143">
        <f>IF(N123="nulová",J123,0)</f>
        <v>0</v>
      </c>
      <c r="BJ123" s="16" t="s">
        <v>86</v>
      </c>
      <c r="BK123" s="143">
        <f>ROUND(I123*H123,2)</f>
        <v>0</v>
      </c>
      <c r="BL123" s="16" t="s">
        <v>162</v>
      </c>
      <c r="BM123" s="142" t="s">
        <v>88</v>
      </c>
    </row>
    <row r="124" spans="2:65" s="1" customFormat="1" ht="39">
      <c r="B124" s="31"/>
      <c r="D124" s="144" t="s">
        <v>163</v>
      </c>
      <c r="F124" s="145" t="s">
        <v>544</v>
      </c>
      <c r="I124" s="146"/>
      <c r="L124" s="31"/>
      <c r="M124" s="147"/>
      <c r="T124" s="55"/>
      <c r="AT124" s="16" t="s">
        <v>163</v>
      </c>
      <c r="AU124" s="16" t="s">
        <v>86</v>
      </c>
    </row>
    <row r="125" spans="2:65" s="1" customFormat="1" ht="11.25">
      <c r="B125" s="31"/>
      <c r="D125" s="148" t="s">
        <v>165</v>
      </c>
      <c r="F125" s="149" t="s">
        <v>545</v>
      </c>
      <c r="I125" s="146"/>
      <c r="L125" s="31"/>
      <c r="M125" s="147"/>
      <c r="T125" s="55"/>
      <c r="AT125" s="16" t="s">
        <v>165</v>
      </c>
      <c r="AU125" s="16" t="s">
        <v>86</v>
      </c>
    </row>
    <row r="126" spans="2:65" s="12" customFormat="1" ht="11.25">
      <c r="B126" s="150"/>
      <c r="D126" s="144" t="s">
        <v>167</v>
      </c>
      <c r="E126" s="151" t="s">
        <v>1</v>
      </c>
      <c r="F126" s="152" t="s">
        <v>598</v>
      </c>
      <c r="H126" s="153">
        <v>16.55</v>
      </c>
      <c r="I126" s="154"/>
      <c r="L126" s="150"/>
      <c r="M126" s="155"/>
      <c r="T126" s="156"/>
      <c r="AT126" s="151" t="s">
        <v>167</v>
      </c>
      <c r="AU126" s="151" t="s">
        <v>86</v>
      </c>
      <c r="AV126" s="12" t="s">
        <v>88</v>
      </c>
      <c r="AW126" s="12" t="s">
        <v>34</v>
      </c>
      <c r="AX126" s="12" t="s">
        <v>78</v>
      </c>
      <c r="AY126" s="151" t="s">
        <v>155</v>
      </c>
    </row>
    <row r="127" spans="2:65" s="13" customFormat="1" ht="11.25">
      <c r="B127" s="157"/>
      <c r="D127" s="144" t="s">
        <v>167</v>
      </c>
      <c r="E127" s="158" t="s">
        <v>1</v>
      </c>
      <c r="F127" s="159" t="s">
        <v>169</v>
      </c>
      <c r="H127" s="160">
        <v>16.55</v>
      </c>
      <c r="I127" s="161"/>
      <c r="L127" s="157"/>
      <c r="M127" s="162"/>
      <c r="T127" s="163"/>
      <c r="AT127" s="158" t="s">
        <v>167</v>
      </c>
      <c r="AU127" s="158" t="s">
        <v>86</v>
      </c>
      <c r="AV127" s="13" t="s">
        <v>162</v>
      </c>
      <c r="AW127" s="13" t="s">
        <v>34</v>
      </c>
      <c r="AX127" s="13" t="s">
        <v>86</v>
      </c>
      <c r="AY127" s="158" t="s">
        <v>155</v>
      </c>
    </row>
    <row r="128" spans="2:65" s="1" customFormat="1" ht="24.2" customHeight="1">
      <c r="B128" s="31"/>
      <c r="C128" s="131" t="s">
        <v>88</v>
      </c>
      <c r="D128" s="131" t="s">
        <v>157</v>
      </c>
      <c r="E128" s="132" t="s">
        <v>170</v>
      </c>
      <c r="F128" s="133" t="s">
        <v>427</v>
      </c>
      <c r="G128" s="134" t="s">
        <v>160</v>
      </c>
      <c r="H128" s="135">
        <v>157</v>
      </c>
      <c r="I128" s="136"/>
      <c r="J128" s="137">
        <f>ROUND(I128*H128,2)</f>
        <v>0</v>
      </c>
      <c r="K128" s="133" t="s">
        <v>161</v>
      </c>
      <c r="L128" s="31"/>
      <c r="M128" s="138" t="s">
        <v>1</v>
      </c>
      <c r="N128" s="139" t="s">
        <v>43</v>
      </c>
      <c r="P128" s="140">
        <f>O128*H128</f>
        <v>0</v>
      </c>
      <c r="Q128" s="140">
        <v>0</v>
      </c>
      <c r="R128" s="140">
        <f>Q128*H128</f>
        <v>0</v>
      </c>
      <c r="S128" s="140">
        <v>0</v>
      </c>
      <c r="T128" s="141">
        <f>S128*H128</f>
        <v>0</v>
      </c>
      <c r="AR128" s="142" t="s">
        <v>162</v>
      </c>
      <c r="AT128" s="142" t="s">
        <v>157</v>
      </c>
      <c r="AU128" s="142" t="s">
        <v>86</v>
      </c>
      <c r="AY128" s="16" t="s">
        <v>155</v>
      </c>
      <c r="BE128" s="143">
        <f>IF(N128="základní",J128,0)</f>
        <v>0</v>
      </c>
      <c r="BF128" s="143">
        <f>IF(N128="snížená",J128,0)</f>
        <v>0</v>
      </c>
      <c r="BG128" s="143">
        <f>IF(N128="zákl. přenesená",J128,0)</f>
        <v>0</v>
      </c>
      <c r="BH128" s="143">
        <f>IF(N128="sníž. přenesená",J128,0)</f>
        <v>0</v>
      </c>
      <c r="BI128" s="143">
        <f>IF(N128="nulová",J128,0)</f>
        <v>0</v>
      </c>
      <c r="BJ128" s="16" t="s">
        <v>86</v>
      </c>
      <c r="BK128" s="143">
        <f>ROUND(I128*H128,2)</f>
        <v>0</v>
      </c>
      <c r="BL128" s="16" t="s">
        <v>162</v>
      </c>
      <c r="BM128" s="142" t="s">
        <v>162</v>
      </c>
    </row>
    <row r="129" spans="2:65" s="1" customFormat="1" ht="19.5">
      <c r="B129" s="31"/>
      <c r="D129" s="144" t="s">
        <v>163</v>
      </c>
      <c r="F129" s="145" t="s">
        <v>427</v>
      </c>
      <c r="I129" s="146"/>
      <c r="L129" s="31"/>
      <c r="M129" s="147"/>
      <c r="T129" s="55"/>
      <c r="AT129" s="16" t="s">
        <v>163</v>
      </c>
      <c r="AU129" s="16" t="s">
        <v>86</v>
      </c>
    </row>
    <row r="130" spans="2:65" s="1" customFormat="1" ht="11.25">
      <c r="B130" s="31"/>
      <c r="D130" s="148" t="s">
        <v>165</v>
      </c>
      <c r="F130" s="149" t="s">
        <v>172</v>
      </c>
      <c r="I130" s="146"/>
      <c r="L130" s="31"/>
      <c r="M130" s="147"/>
      <c r="T130" s="55"/>
      <c r="AT130" s="16" t="s">
        <v>165</v>
      </c>
      <c r="AU130" s="16" t="s">
        <v>86</v>
      </c>
    </row>
    <row r="131" spans="2:65" s="1" customFormat="1" ht="66.75" customHeight="1">
      <c r="B131" s="31"/>
      <c r="C131" s="131" t="s">
        <v>176</v>
      </c>
      <c r="D131" s="131" t="s">
        <v>157</v>
      </c>
      <c r="E131" s="132" t="s">
        <v>177</v>
      </c>
      <c r="F131" s="133" t="s">
        <v>178</v>
      </c>
      <c r="G131" s="134" t="s">
        <v>160</v>
      </c>
      <c r="H131" s="135">
        <v>185.65</v>
      </c>
      <c r="I131" s="136"/>
      <c r="J131" s="137">
        <f>ROUND(I131*H131,2)</f>
        <v>0</v>
      </c>
      <c r="K131" s="133" t="s">
        <v>161</v>
      </c>
      <c r="L131" s="31"/>
      <c r="M131" s="138" t="s">
        <v>1</v>
      </c>
      <c r="N131" s="139" t="s">
        <v>43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162</v>
      </c>
      <c r="AT131" s="142" t="s">
        <v>157</v>
      </c>
      <c r="AU131" s="142" t="s">
        <v>86</v>
      </c>
      <c r="AY131" s="16" t="s">
        <v>155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86</v>
      </c>
      <c r="BK131" s="143">
        <f>ROUND(I131*H131,2)</f>
        <v>0</v>
      </c>
      <c r="BL131" s="16" t="s">
        <v>162</v>
      </c>
      <c r="BM131" s="142" t="s">
        <v>179</v>
      </c>
    </row>
    <row r="132" spans="2:65" s="1" customFormat="1" ht="39">
      <c r="B132" s="31"/>
      <c r="D132" s="144" t="s">
        <v>163</v>
      </c>
      <c r="F132" s="145" t="s">
        <v>178</v>
      </c>
      <c r="I132" s="146"/>
      <c r="L132" s="31"/>
      <c r="M132" s="147"/>
      <c r="T132" s="55"/>
      <c r="AT132" s="16" t="s">
        <v>163</v>
      </c>
      <c r="AU132" s="16" t="s">
        <v>86</v>
      </c>
    </row>
    <row r="133" spans="2:65" s="1" customFormat="1" ht="11.25">
      <c r="B133" s="31"/>
      <c r="D133" s="148" t="s">
        <v>165</v>
      </c>
      <c r="F133" s="149" t="s">
        <v>180</v>
      </c>
      <c r="I133" s="146"/>
      <c r="L133" s="31"/>
      <c r="M133" s="147"/>
      <c r="T133" s="55"/>
      <c r="AT133" s="16" t="s">
        <v>165</v>
      </c>
      <c r="AU133" s="16" t="s">
        <v>86</v>
      </c>
    </row>
    <row r="134" spans="2:65" s="12" customFormat="1" ht="11.25">
      <c r="B134" s="150"/>
      <c r="D134" s="144" t="s">
        <v>167</v>
      </c>
      <c r="E134" s="151" t="s">
        <v>1</v>
      </c>
      <c r="F134" s="152" t="s">
        <v>599</v>
      </c>
      <c r="H134" s="153">
        <v>185.65</v>
      </c>
      <c r="I134" s="154"/>
      <c r="L134" s="150"/>
      <c r="M134" s="155"/>
      <c r="T134" s="156"/>
      <c r="AT134" s="151" t="s">
        <v>167</v>
      </c>
      <c r="AU134" s="151" t="s">
        <v>86</v>
      </c>
      <c r="AV134" s="12" t="s">
        <v>88</v>
      </c>
      <c r="AW134" s="12" t="s">
        <v>34</v>
      </c>
      <c r="AX134" s="12" t="s">
        <v>78</v>
      </c>
      <c r="AY134" s="151" t="s">
        <v>155</v>
      </c>
    </row>
    <row r="135" spans="2:65" s="13" customFormat="1" ht="11.25">
      <c r="B135" s="157"/>
      <c r="D135" s="144" t="s">
        <v>167</v>
      </c>
      <c r="E135" s="158" t="s">
        <v>1</v>
      </c>
      <c r="F135" s="159" t="s">
        <v>169</v>
      </c>
      <c r="H135" s="160">
        <v>185.65</v>
      </c>
      <c r="I135" s="161"/>
      <c r="L135" s="157"/>
      <c r="M135" s="162"/>
      <c r="T135" s="163"/>
      <c r="AT135" s="158" t="s">
        <v>167</v>
      </c>
      <c r="AU135" s="158" t="s">
        <v>86</v>
      </c>
      <c r="AV135" s="13" t="s">
        <v>162</v>
      </c>
      <c r="AW135" s="13" t="s">
        <v>34</v>
      </c>
      <c r="AX135" s="13" t="s">
        <v>86</v>
      </c>
      <c r="AY135" s="158" t="s">
        <v>155</v>
      </c>
    </row>
    <row r="136" spans="2:65" s="1" customFormat="1" ht="55.5" customHeight="1">
      <c r="B136" s="31"/>
      <c r="C136" s="131" t="s">
        <v>162</v>
      </c>
      <c r="D136" s="131" t="s">
        <v>157</v>
      </c>
      <c r="E136" s="132" t="s">
        <v>181</v>
      </c>
      <c r="F136" s="133" t="s">
        <v>182</v>
      </c>
      <c r="G136" s="134" t="s">
        <v>160</v>
      </c>
      <c r="H136" s="135">
        <v>17.04</v>
      </c>
      <c r="I136" s="136"/>
      <c r="J136" s="137">
        <f>ROUND(I136*H136,2)</f>
        <v>0</v>
      </c>
      <c r="K136" s="133" t="s">
        <v>161</v>
      </c>
      <c r="L136" s="31"/>
      <c r="M136" s="138" t="s">
        <v>1</v>
      </c>
      <c r="N136" s="139" t="s">
        <v>43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162</v>
      </c>
      <c r="AT136" s="142" t="s">
        <v>157</v>
      </c>
      <c r="AU136" s="142" t="s">
        <v>86</v>
      </c>
      <c r="AY136" s="16" t="s">
        <v>155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86</v>
      </c>
      <c r="BK136" s="143">
        <f>ROUND(I136*H136,2)</f>
        <v>0</v>
      </c>
      <c r="BL136" s="16" t="s">
        <v>162</v>
      </c>
      <c r="BM136" s="142" t="s">
        <v>183</v>
      </c>
    </row>
    <row r="137" spans="2:65" s="1" customFormat="1" ht="39">
      <c r="B137" s="31"/>
      <c r="D137" s="144" t="s">
        <v>163</v>
      </c>
      <c r="F137" s="145" t="s">
        <v>182</v>
      </c>
      <c r="I137" s="146"/>
      <c r="L137" s="31"/>
      <c r="M137" s="147"/>
      <c r="T137" s="55"/>
      <c r="AT137" s="16" t="s">
        <v>163</v>
      </c>
      <c r="AU137" s="16" t="s">
        <v>86</v>
      </c>
    </row>
    <row r="138" spans="2:65" s="1" customFormat="1" ht="11.25">
      <c r="B138" s="31"/>
      <c r="D138" s="148" t="s">
        <v>165</v>
      </c>
      <c r="F138" s="149" t="s">
        <v>184</v>
      </c>
      <c r="I138" s="146"/>
      <c r="L138" s="31"/>
      <c r="M138" s="147"/>
      <c r="T138" s="55"/>
      <c r="AT138" s="16" t="s">
        <v>165</v>
      </c>
      <c r="AU138" s="16" t="s">
        <v>86</v>
      </c>
    </row>
    <row r="139" spans="2:65" s="12" customFormat="1" ht="11.25">
      <c r="B139" s="150"/>
      <c r="D139" s="144" t="s">
        <v>167</v>
      </c>
      <c r="E139" s="151" t="s">
        <v>1</v>
      </c>
      <c r="F139" s="152" t="s">
        <v>600</v>
      </c>
      <c r="H139" s="153">
        <v>2.1</v>
      </c>
      <c r="I139" s="154"/>
      <c r="L139" s="150"/>
      <c r="M139" s="155"/>
      <c r="T139" s="156"/>
      <c r="AT139" s="151" t="s">
        <v>167</v>
      </c>
      <c r="AU139" s="151" t="s">
        <v>86</v>
      </c>
      <c r="AV139" s="12" t="s">
        <v>88</v>
      </c>
      <c r="AW139" s="12" t="s">
        <v>34</v>
      </c>
      <c r="AX139" s="12" t="s">
        <v>78</v>
      </c>
      <c r="AY139" s="151" t="s">
        <v>155</v>
      </c>
    </row>
    <row r="140" spans="2:65" s="12" customFormat="1" ht="11.25">
      <c r="B140" s="150"/>
      <c r="D140" s="144" t="s">
        <v>167</v>
      </c>
      <c r="E140" s="151" t="s">
        <v>1</v>
      </c>
      <c r="F140" s="152" t="s">
        <v>601</v>
      </c>
      <c r="H140" s="153">
        <v>14.94</v>
      </c>
      <c r="I140" s="154"/>
      <c r="L140" s="150"/>
      <c r="M140" s="155"/>
      <c r="T140" s="156"/>
      <c r="AT140" s="151" t="s">
        <v>167</v>
      </c>
      <c r="AU140" s="151" t="s">
        <v>86</v>
      </c>
      <c r="AV140" s="12" t="s">
        <v>88</v>
      </c>
      <c r="AW140" s="12" t="s">
        <v>34</v>
      </c>
      <c r="AX140" s="12" t="s">
        <v>78</v>
      </c>
      <c r="AY140" s="151" t="s">
        <v>155</v>
      </c>
    </row>
    <row r="141" spans="2:65" s="13" customFormat="1" ht="11.25">
      <c r="B141" s="157"/>
      <c r="D141" s="144" t="s">
        <v>167</v>
      </c>
      <c r="E141" s="158" t="s">
        <v>1</v>
      </c>
      <c r="F141" s="159" t="s">
        <v>169</v>
      </c>
      <c r="H141" s="160">
        <v>17.04</v>
      </c>
      <c r="I141" s="161"/>
      <c r="L141" s="157"/>
      <c r="M141" s="162"/>
      <c r="T141" s="163"/>
      <c r="AT141" s="158" t="s">
        <v>167</v>
      </c>
      <c r="AU141" s="158" t="s">
        <v>86</v>
      </c>
      <c r="AV141" s="13" t="s">
        <v>162</v>
      </c>
      <c r="AW141" s="13" t="s">
        <v>34</v>
      </c>
      <c r="AX141" s="13" t="s">
        <v>86</v>
      </c>
      <c r="AY141" s="158" t="s">
        <v>155</v>
      </c>
    </row>
    <row r="142" spans="2:65" s="1" customFormat="1" ht="37.9" customHeight="1">
      <c r="B142" s="31"/>
      <c r="C142" s="131" t="s">
        <v>186</v>
      </c>
      <c r="D142" s="131" t="s">
        <v>157</v>
      </c>
      <c r="E142" s="132" t="s">
        <v>602</v>
      </c>
      <c r="F142" s="133" t="s">
        <v>551</v>
      </c>
      <c r="G142" s="134" t="s">
        <v>160</v>
      </c>
      <c r="H142" s="135">
        <v>2.1</v>
      </c>
      <c r="I142" s="136"/>
      <c r="J142" s="137">
        <f>ROUND(I142*H142,2)</f>
        <v>0</v>
      </c>
      <c r="K142" s="133" t="s">
        <v>161</v>
      </c>
      <c r="L142" s="31"/>
      <c r="M142" s="138" t="s">
        <v>1</v>
      </c>
      <c r="N142" s="139" t="s">
        <v>43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162</v>
      </c>
      <c r="AT142" s="142" t="s">
        <v>157</v>
      </c>
      <c r="AU142" s="142" t="s">
        <v>86</v>
      </c>
      <c r="AY142" s="16" t="s">
        <v>155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86</v>
      </c>
      <c r="BK142" s="143">
        <f>ROUND(I142*H142,2)</f>
        <v>0</v>
      </c>
      <c r="BL142" s="16" t="s">
        <v>162</v>
      </c>
      <c r="BM142" s="142" t="s">
        <v>190</v>
      </c>
    </row>
    <row r="143" spans="2:65" s="1" customFormat="1" ht="19.5">
      <c r="B143" s="31"/>
      <c r="D143" s="144" t="s">
        <v>163</v>
      </c>
      <c r="F143" s="145" t="s">
        <v>551</v>
      </c>
      <c r="I143" s="146"/>
      <c r="L143" s="31"/>
      <c r="M143" s="147"/>
      <c r="T143" s="55"/>
      <c r="AT143" s="16" t="s">
        <v>163</v>
      </c>
      <c r="AU143" s="16" t="s">
        <v>86</v>
      </c>
    </row>
    <row r="144" spans="2:65" s="1" customFormat="1" ht="11.25">
      <c r="B144" s="31"/>
      <c r="D144" s="148" t="s">
        <v>165</v>
      </c>
      <c r="F144" s="149" t="s">
        <v>603</v>
      </c>
      <c r="I144" s="146"/>
      <c r="L144" s="31"/>
      <c r="M144" s="147"/>
      <c r="T144" s="55"/>
      <c r="AT144" s="16" t="s">
        <v>165</v>
      </c>
      <c r="AU144" s="16" t="s">
        <v>86</v>
      </c>
    </row>
    <row r="145" spans="2:65" s="12" customFormat="1" ht="11.25">
      <c r="B145" s="150"/>
      <c r="D145" s="144" t="s">
        <v>167</v>
      </c>
      <c r="E145" s="151" t="s">
        <v>1</v>
      </c>
      <c r="F145" s="152" t="s">
        <v>604</v>
      </c>
      <c r="H145" s="153">
        <v>2.1</v>
      </c>
      <c r="I145" s="154"/>
      <c r="L145" s="150"/>
      <c r="M145" s="155"/>
      <c r="T145" s="156"/>
      <c r="AT145" s="151" t="s">
        <v>167</v>
      </c>
      <c r="AU145" s="151" t="s">
        <v>86</v>
      </c>
      <c r="AV145" s="12" t="s">
        <v>88</v>
      </c>
      <c r="AW145" s="12" t="s">
        <v>34</v>
      </c>
      <c r="AX145" s="12" t="s">
        <v>78</v>
      </c>
      <c r="AY145" s="151" t="s">
        <v>155</v>
      </c>
    </row>
    <row r="146" spans="2:65" s="13" customFormat="1" ht="11.25">
      <c r="B146" s="157"/>
      <c r="D146" s="144" t="s">
        <v>167</v>
      </c>
      <c r="E146" s="158" t="s">
        <v>1</v>
      </c>
      <c r="F146" s="159" t="s">
        <v>169</v>
      </c>
      <c r="H146" s="160">
        <v>2.1</v>
      </c>
      <c r="I146" s="161"/>
      <c r="L146" s="157"/>
      <c r="M146" s="162"/>
      <c r="T146" s="163"/>
      <c r="AT146" s="158" t="s">
        <v>167</v>
      </c>
      <c r="AU146" s="158" t="s">
        <v>86</v>
      </c>
      <c r="AV146" s="13" t="s">
        <v>162</v>
      </c>
      <c r="AW146" s="13" t="s">
        <v>34</v>
      </c>
      <c r="AX146" s="13" t="s">
        <v>86</v>
      </c>
      <c r="AY146" s="158" t="s">
        <v>155</v>
      </c>
    </row>
    <row r="147" spans="2:65" s="1" customFormat="1" ht="16.5" customHeight="1">
      <c r="B147" s="31"/>
      <c r="C147" s="131" t="s">
        <v>179</v>
      </c>
      <c r="D147" s="131" t="s">
        <v>157</v>
      </c>
      <c r="E147" s="132" t="s">
        <v>187</v>
      </c>
      <c r="F147" s="133" t="s">
        <v>188</v>
      </c>
      <c r="G147" s="134" t="s">
        <v>189</v>
      </c>
      <c r="H147" s="135">
        <v>133</v>
      </c>
      <c r="I147" s="136"/>
      <c r="J147" s="137">
        <f>ROUND(I147*H147,2)</f>
        <v>0</v>
      </c>
      <c r="K147" s="133" t="s">
        <v>161</v>
      </c>
      <c r="L147" s="31"/>
      <c r="M147" s="138" t="s">
        <v>1</v>
      </c>
      <c r="N147" s="139" t="s">
        <v>43</v>
      </c>
      <c r="P147" s="140">
        <f>O147*H147</f>
        <v>0</v>
      </c>
      <c r="Q147" s="140">
        <v>0</v>
      </c>
      <c r="R147" s="140">
        <f>Q147*H147</f>
        <v>0</v>
      </c>
      <c r="S147" s="140">
        <v>0</v>
      </c>
      <c r="T147" s="141">
        <f>S147*H147</f>
        <v>0</v>
      </c>
      <c r="AR147" s="142" t="s">
        <v>162</v>
      </c>
      <c r="AT147" s="142" t="s">
        <v>157</v>
      </c>
      <c r="AU147" s="142" t="s">
        <v>86</v>
      </c>
      <c r="AY147" s="16" t="s">
        <v>155</v>
      </c>
      <c r="BE147" s="143">
        <f>IF(N147="základní",J147,0)</f>
        <v>0</v>
      </c>
      <c r="BF147" s="143">
        <f>IF(N147="snížená",J147,0)</f>
        <v>0</v>
      </c>
      <c r="BG147" s="143">
        <f>IF(N147="zákl. přenesená",J147,0)</f>
        <v>0</v>
      </c>
      <c r="BH147" s="143">
        <f>IF(N147="sníž. přenesená",J147,0)</f>
        <v>0</v>
      </c>
      <c r="BI147" s="143">
        <f>IF(N147="nulová",J147,0)</f>
        <v>0</v>
      </c>
      <c r="BJ147" s="16" t="s">
        <v>86</v>
      </c>
      <c r="BK147" s="143">
        <f>ROUND(I147*H147,2)</f>
        <v>0</v>
      </c>
      <c r="BL147" s="16" t="s">
        <v>162</v>
      </c>
      <c r="BM147" s="142" t="s">
        <v>8</v>
      </c>
    </row>
    <row r="148" spans="2:65" s="1" customFormat="1" ht="11.25">
      <c r="B148" s="31"/>
      <c r="D148" s="144" t="s">
        <v>163</v>
      </c>
      <c r="F148" s="145" t="s">
        <v>188</v>
      </c>
      <c r="I148" s="146"/>
      <c r="L148" s="31"/>
      <c r="M148" s="147"/>
      <c r="T148" s="55"/>
      <c r="AT148" s="16" t="s">
        <v>163</v>
      </c>
      <c r="AU148" s="16" t="s">
        <v>86</v>
      </c>
    </row>
    <row r="149" spans="2:65" s="1" customFormat="1" ht="11.25">
      <c r="B149" s="31"/>
      <c r="D149" s="148" t="s">
        <v>165</v>
      </c>
      <c r="F149" s="149" t="s">
        <v>191</v>
      </c>
      <c r="I149" s="146"/>
      <c r="L149" s="31"/>
      <c r="M149" s="147"/>
      <c r="T149" s="55"/>
      <c r="AT149" s="16" t="s">
        <v>165</v>
      </c>
      <c r="AU149" s="16" t="s">
        <v>86</v>
      </c>
    </row>
    <row r="150" spans="2:65" s="12" customFormat="1" ht="11.25">
      <c r="B150" s="150"/>
      <c r="D150" s="144" t="s">
        <v>167</v>
      </c>
      <c r="E150" s="151" t="s">
        <v>1</v>
      </c>
      <c r="F150" s="152" t="s">
        <v>605</v>
      </c>
      <c r="H150" s="153">
        <v>133</v>
      </c>
      <c r="I150" s="154"/>
      <c r="L150" s="150"/>
      <c r="M150" s="155"/>
      <c r="T150" s="156"/>
      <c r="AT150" s="151" t="s">
        <v>167</v>
      </c>
      <c r="AU150" s="151" t="s">
        <v>86</v>
      </c>
      <c r="AV150" s="12" t="s">
        <v>88</v>
      </c>
      <c r="AW150" s="12" t="s">
        <v>34</v>
      </c>
      <c r="AX150" s="12" t="s">
        <v>78</v>
      </c>
      <c r="AY150" s="151" t="s">
        <v>155</v>
      </c>
    </row>
    <row r="151" spans="2:65" s="13" customFormat="1" ht="11.25">
      <c r="B151" s="157"/>
      <c r="D151" s="144" t="s">
        <v>167</v>
      </c>
      <c r="E151" s="158" t="s">
        <v>1</v>
      </c>
      <c r="F151" s="159" t="s">
        <v>169</v>
      </c>
      <c r="H151" s="160">
        <v>133</v>
      </c>
      <c r="I151" s="161"/>
      <c r="L151" s="157"/>
      <c r="M151" s="162"/>
      <c r="T151" s="163"/>
      <c r="AT151" s="158" t="s">
        <v>167</v>
      </c>
      <c r="AU151" s="158" t="s">
        <v>86</v>
      </c>
      <c r="AV151" s="13" t="s">
        <v>162</v>
      </c>
      <c r="AW151" s="13" t="s">
        <v>34</v>
      </c>
      <c r="AX151" s="13" t="s">
        <v>86</v>
      </c>
      <c r="AY151" s="158" t="s">
        <v>155</v>
      </c>
    </row>
    <row r="152" spans="2:65" s="1" customFormat="1" ht="24.2" customHeight="1">
      <c r="B152" s="31"/>
      <c r="C152" s="131" t="s">
        <v>200</v>
      </c>
      <c r="D152" s="131" t="s">
        <v>157</v>
      </c>
      <c r="E152" s="132" t="s">
        <v>606</v>
      </c>
      <c r="F152" s="133" t="s">
        <v>607</v>
      </c>
      <c r="G152" s="134" t="s">
        <v>160</v>
      </c>
      <c r="H152" s="135">
        <v>26</v>
      </c>
      <c r="I152" s="136"/>
      <c r="J152" s="137">
        <f>ROUND(I152*H152,2)</f>
        <v>0</v>
      </c>
      <c r="K152" s="133" t="s">
        <v>161</v>
      </c>
      <c r="L152" s="31"/>
      <c r="M152" s="138" t="s">
        <v>1</v>
      </c>
      <c r="N152" s="139" t="s">
        <v>43</v>
      </c>
      <c r="P152" s="140">
        <f>O152*H152</f>
        <v>0</v>
      </c>
      <c r="Q152" s="140">
        <v>0</v>
      </c>
      <c r="R152" s="140">
        <f>Q152*H152</f>
        <v>0</v>
      </c>
      <c r="S152" s="140">
        <v>0</v>
      </c>
      <c r="T152" s="141">
        <f>S152*H152</f>
        <v>0</v>
      </c>
      <c r="AR152" s="142" t="s">
        <v>162</v>
      </c>
      <c r="AT152" s="142" t="s">
        <v>157</v>
      </c>
      <c r="AU152" s="142" t="s">
        <v>86</v>
      </c>
      <c r="AY152" s="16" t="s">
        <v>155</v>
      </c>
      <c r="BE152" s="143">
        <f>IF(N152="základní",J152,0)</f>
        <v>0</v>
      </c>
      <c r="BF152" s="143">
        <f>IF(N152="snížená",J152,0)</f>
        <v>0</v>
      </c>
      <c r="BG152" s="143">
        <f>IF(N152="zákl. přenesená",J152,0)</f>
        <v>0</v>
      </c>
      <c r="BH152" s="143">
        <f>IF(N152="sníž. přenesená",J152,0)</f>
        <v>0</v>
      </c>
      <c r="BI152" s="143">
        <f>IF(N152="nulová",J152,0)</f>
        <v>0</v>
      </c>
      <c r="BJ152" s="16" t="s">
        <v>86</v>
      </c>
      <c r="BK152" s="143">
        <f>ROUND(I152*H152,2)</f>
        <v>0</v>
      </c>
      <c r="BL152" s="16" t="s">
        <v>162</v>
      </c>
      <c r="BM152" s="142" t="s">
        <v>203</v>
      </c>
    </row>
    <row r="153" spans="2:65" s="1" customFormat="1" ht="19.5">
      <c r="B153" s="31"/>
      <c r="D153" s="144" t="s">
        <v>163</v>
      </c>
      <c r="F153" s="145" t="s">
        <v>607</v>
      </c>
      <c r="I153" s="146"/>
      <c r="L153" s="31"/>
      <c r="M153" s="147"/>
      <c r="T153" s="55"/>
      <c r="AT153" s="16" t="s">
        <v>163</v>
      </c>
      <c r="AU153" s="16" t="s">
        <v>86</v>
      </c>
    </row>
    <row r="154" spans="2:65" s="1" customFormat="1" ht="11.25">
      <c r="B154" s="31"/>
      <c r="D154" s="148" t="s">
        <v>165</v>
      </c>
      <c r="F154" s="149" t="s">
        <v>608</v>
      </c>
      <c r="I154" s="146"/>
      <c r="L154" s="31"/>
      <c r="M154" s="147"/>
      <c r="T154" s="55"/>
      <c r="AT154" s="16" t="s">
        <v>165</v>
      </c>
      <c r="AU154" s="16" t="s">
        <v>86</v>
      </c>
    </row>
    <row r="155" spans="2:65" s="12" customFormat="1" ht="11.25">
      <c r="B155" s="150"/>
      <c r="D155" s="144" t="s">
        <v>167</v>
      </c>
      <c r="E155" s="151" t="s">
        <v>1</v>
      </c>
      <c r="F155" s="152" t="s">
        <v>238</v>
      </c>
      <c r="H155" s="153">
        <v>26</v>
      </c>
      <c r="I155" s="154"/>
      <c r="L155" s="150"/>
      <c r="M155" s="155"/>
      <c r="T155" s="156"/>
      <c r="AT155" s="151" t="s">
        <v>167</v>
      </c>
      <c r="AU155" s="151" t="s">
        <v>86</v>
      </c>
      <c r="AV155" s="12" t="s">
        <v>88</v>
      </c>
      <c r="AW155" s="12" t="s">
        <v>34</v>
      </c>
      <c r="AX155" s="12" t="s">
        <v>78</v>
      </c>
      <c r="AY155" s="151" t="s">
        <v>155</v>
      </c>
    </row>
    <row r="156" spans="2:65" s="13" customFormat="1" ht="11.25">
      <c r="B156" s="157"/>
      <c r="D156" s="144" t="s">
        <v>167</v>
      </c>
      <c r="E156" s="158" t="s">
        <v>1</v>
      </c>
      <c r="F156" s="159" t="s">
        <v>169</v>
      </c>
      <c r="H156" s="160">
        <v>26</v>
      </c>
      <c r="I156" s="161"/>
      <c r="L156" s="157"/>
      <c r="M156" s="162"/>
      <c r="T156" s="163"/>
      <c r="AT156" s="158" t="s">
        <v>167</v>
      </c>
      <c r="AU156" s="158" t="s">
        <v>86</v>
      </c>
      <c r="AV156" s="13" t="s">
        <v>162</v>
      </c>
      <c r="AW156" s="13" t="s">
        <v>34</v>
      </c>
      <c r="AX156" s="13" t="s">
        <v>86</v>
      </c>
      <c r="AY156" s="158" t="s">
        <v>155</v>
      </c>
    </row>
    <row r="157" spans="2:65" s="1" customFormat="1" ht="24.2" customHeight="1">
      <c r="B157" s="31"/>
      <c r="C157" s="131" t="s">
        <v>183</v>
      </c>
      <c r="D157" s="131" t="s">
        <v>157</v>
      </c>
      <c r="E157" s="132" t="s">
        <v>609</v>
      </c>
      <c r="F157" s="133" t="s">
        <v>610</v>
      </c>
      <c r="G157" s="134" t="s">
        <v>195</v>
      </c>
      <c r="H157" s="135">
        <v>13</v>
      </c>
      <c r="I157" s="136"/>
      <c r="J157" s="137">
        <f>ROUND(I157*H157,2)</f>
        <v>0</v>
      </c>
      <c r="K157" s="133" t="s">
        <v>161</v>
      </c>
      <c r="L157" s="31"/>
      <c r="M157" s="138" t="s">
        <v>1</v>
      </c>
      <c r="N157" s="139" t="s">
        <v>43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162</v>
      </c>
      <c r="AT157" s="142" t="s">
        <v>157</v>
      </c>
      <c r="AU157" s="142" t="s">
        <v>86</v>
      </c>
      <c r="AY157" s="16" t="s">
        <v>155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86</v>
      </c>
      <c r="BK157" s="143">
        <f>ROUND(I157*H157,2)</f>
        <v>0</v>
      </c>
      <c r="BL157" s="16" t="s">
        <v>162</v>
      </c>
      <c r="BM157" s="142" t="s">
        <v>211</v>
      </c>
    </row>
    <row r="158" spans="2:65" s="1" customFormat="1" ht="19.5">
      <c r="B158" s="31"/>
      <c r="D158" s="144" t="s">
        <v>163</v>
      </c>
      <c r="F158" s="145" t="s">
        <v>610</v>
      </c>
      <c r="I158" s="146"/>
      <c r="L158" s="31"/>
      <c r="M158" s="147"/>
      <c r="T158" s="55"/>
      <c r="AT158" s="16" t="s">
        <v>163</v>
      </c>
      <c r="AU158" s="16" t="s">
        <v>86</v>
      </c>
    </row>
    <row r="159" spans="2:65" s="1" customFormat="1" ht="11.25">
      <c r="B159" s="31"/>
      <c r="D159" s="148" t="s">
        <v>165</v>
      </c>
      <c r="F159" s="149" t="s">
        <v>611</v>
      </c>
      <c r="I159" s="146"/>
      <c r="L159" s="31"/>
      <c r="M159" s="147"/>
      <c r="T159" s="55"/>
      <c r="AT159" s="16" t="s">
        <v>165</v>
      </c>
      <c r="AU159" s="16" t="s">
        <v>86</v>
      </c>
    </row>
    <row r="160" spans="2:65" s="12" customFormat="1" ht="11.25">
      <c r="B160" s="150"/>
      <c r="D160" s="144" t="s">
        <v>167</v>
      </c>
      <c r="E160" s="151" t="s">
        <v>1</v>
      </c>
      <c r="F160" s="152" t="s">
        <v>235</v>
      </c>
      <c r="H160" s="153">
        <v>13</v>
      </c>
      <c r="I160" s="154"/>
      <c r="L160" s="150"/>
      <c r="M160" s="155"/>
      <c r="T160" s="156"/>
      <c r="AT160" s="151" t="s">
        <v>167</v>
      </c>
      <c r="AU160" s="151" t="s">
        <v>86</v>
      </c>
      <c r="AV160" s="12" t="s">
        <v>88</v>
      </c>
      <c r="AW160" s="12" t="s">
        <v>34</v>
      </c>
      <c r="AX160" s="12" t="s">
        <v>78</v>
      </c>
      <c r="AY160" s="151" t="s">
        <v>155</v>
      </c>
    </row>
    <row r="161" spans="2:65" s="13" customFormat="1" ht="11.25">
      <c r="B161" s="157"/>
      <c r="D161" s="144" t="s">
        <v>167</v>
      </c>
      <c r="E161" s="158" t="s">
        <v>1</v>
      </c>
      <c r="F161" s="159" t="s">
        <v>169</v>
      </c>
      <c r="H161" s="160">
        <v>13</v>
      </c>
      <c r="I161" s="161"/>
      <c r="L161" s="157"/>
      <c r="M161" s="162"/>
      <c r="T161" s="163"/>
      <c r="AT161" s="158" t="s">
        <v>167</v>
      </c>
      <c r="AU161" s="158" t="s">
        <v>86</v>
      </c>
      <c r="AV161" s="13" t="s">
        <v>162</v>
      </c>
      <c r="AW161" s="13" t="s">
        <v>34</v>
      </c>
      <c r="AX161" s="13" t="s">
        <v>86</v>
      </c>
      <c r="AY161" s="158" t="s">
        <v>155</v>
      </c>
    </row>
    <row r="162" spans="2:65" s="1" customFormat="1" ht="44.25" customHeight="1">
      <c r="B162" s="31"/>
      <c r="C162" s="131" t="s">
        <v>213</v>
      </c>
      <c r="D162" s="131" t="s">
        <v>157</v>
      </c>
      <c r="E162" s="132" t="s">
        <v>193</v>
      </c>
      <c r="F162" s="133" t="s">
        <v>194</v>
      </c>
      <c r="G162" s="134" t="s">
        <v>195</v>
      </c>
      <c r="H162" s="135">
        <v>22.96</v>
      </c>
      <c r="I162" s="136"/>
      <c r="J162" s="137">
        <f>ROUND(I162*H162,2)</f>
        <v>0</v>
      </c>
      <c r="K162" s="133" t="s">
        <v>161</v>
      </c>
      <c r="L162" s="31"/>
      <c r="M162" s="138" t="s">
        <v>1</v>
      </c>
      <c r="N162" s="139" t="s">
        <v>43</v>
      </c>
      <c r="P162" s="140">
        <f>O162*H162</f>
        <v>0</v>
      </c>
      <c r="Q162" s="140">
        <v>0</v>
      </c>
      <c r="R162" s="140">
        <f>Q162*H162</f>
        <v>0</v>
      </c>
      <c r="S162" s="140">
        <v>0</v>
      </c>
      <c r="T162" s="141">
        <f>S162*H162</f>
        <v>0</v>
      </c>
      <c r="AR162" s="142" t="s">
        <v>162</v>
      </c>
      <c r="AT162" s="142" t="s">
        <v>157</v>
      </c>
      <c r="AU162" s="142" t="s">
        <v>86</v>
      </c>
      <c r="AY162" s="16" t="s">
        <v>155</v>
      </c>
      <c r="BE162" s="143">
        <f>IF(N162="základní",J162,0)</f>
        <v>0</v>
      </c>
      <c r="BF162" s="143">
        <f>IF(N162="snížená",J162,0)</f>
        <v>0</v>
      </c>
      <c r="BG162" s="143">
        <f>IF(N162="zákl. přenesená",J162,0)</f>
        <v>0</v>
      </c>
      <c r="BH162" s="143">
        <f>IF(N162="sníž. přenesená",J162,0)</f>
        <v>0</v>
      </c>
      <c r="BI162" s="143">
        <f>IF(N162="nulová",J162,0)</f>
        <v>0</v>
      </c>
      <c r="BJ162" s="16" t="s">
        <v>86</v>
      </c>
      <c r="BK162" s="143">
        <f>ROUND(I162*H162,2)</f>
        <v>0</v>
      </c>
      <c r="BL162" s="16" t="s">
        <v>162</v>
      </c>
      <c r="BM162" s="142" t="s">
        <v>216</v>
      </c>
    </row>
    <row r="163" spans="2:65" s="1" customFormat="1" ht="29.25">
      <c r="B163" s="31"/>
      <c r="D163" s="144" t="s">
        <v>163</v>
      </c>
      <c r="F163" s="145" t="s">
        <v>194</v>
      </c>
      <c r="I163" s="146"/>
      <c r="L163" s="31"/>
      <c r="M163" s="147"/>
      <c r="T163" s="55"/>
      <c r="AT163" s="16" t="s">
        <v>163</v>
      </c>
      <c r="AU163" s="16" t="s">
        <v>86</v>
      </c>
    </row>
    <row r="164" spans="2:65" s="1" customFormat="1" ht="11.25">
      <c r="B164" s="31"/>
      <c r="D164" s="148" t="s">
        <v>165</v>
      </c>
      <c r="F164" s="149" t="s">
        <v>196</v>
      </c>
      <c r="I164" s="146"/>
      <c r="L164" s="31"/>
      <c r="M164" s="147"/>
      <c r="T164" s="55"/>
      <c r="AT164" s="16" t="s">
        <v>165</v>
      </c>
      <c r="AU164" s="16" t="s">
        <v>86</v>
      </c>
    </row>
    <row r="165" spans="2:65" s="12" customFormat="1" ht="11.25">
      <c r="B165" s="150"/>
      <c r="D165" s="144" t="s">
        <v>167</v>
      </c>
      <c r="E165" s="151" t="s">
        <v>1</v>
      </c>
      <c r="F165" s="152" t="s">
        <v>612</v>
      </c>
      <c r="H165" s="153">
        <v>21.28</v>
      </c>
      <c r="I165" s="154"/>
      <c r="L165" s="150"/>
      <c r="M165" s="155"/>
      <c r="T165" s="156"/>
      <c r="AT165" s="151" t="s">
        <v>167</v>
      </c>
      <c r="AU165" s="151" t="s">
        <v>86</v>
      </c>
      <c r="AV165" s="12" t="s">
        <v>88</v>
      </c>
      <c r="AW165" s="12" t="s">
        <v>34</v>
      </c>
      <c r="AX165" s="12" t="s">
        <v>78</v>
      </c>
      <c r="AY165" s="151" t="s">
        <v>155</v>
      </c>
    </row>
    <row r="166" spans="2:65" s="12" customFormat="1" ht="11.25">
      <c r="B166" s="150"/>
      <c r="D166" s="144" t="s">
        <v>167</v>
      </c>
      <c r="E166" s="151" t="s">
        <v>1</v>
      </c>
      <c r="F166" s="152" t="s">
        <v>613</v>
      </c>
      <c r="H166" s="153">
        <v>1.68</v>
      </c>
      <c r="I166" s="154"/>
      <c r="L166" s="150"/>
      <c r="M166" s="155"/>
      <c r="T166" s="156"/>
      <c r="AT166" s="151" t="s">
        <v>167</v>
      </c>
      <c r="AU166" s="151" t="s">
        <v>86</v>
      </c>
      <c r="AV166" s="12" t="s">
        <v>88</v>
      </c>
      <c r="AW166" s="12" t="s">
        <v>34</v>
      </c>
      <c r="AX166" s="12" t="s">
        <v>78</v>
      </c>
      <c r="AY166" s="151" t="s">
        <v>155</v>
      </c>
    </row>
    <row r="167" spans="2:65" s="13" customFormat="1" ht="11.25">
      <c r="B167" s="157"/>
      <c r="D167" s="144" t="s">
        <v>167</v>
      </c>
      <c r="E167" s="158" t="s">
        <v>1</v>
      </c>
      <c r="F167" s="159" t="s">
        <v>169</v>
      </c>
      <c r="H167" s="160">
        <v>22.96</v>
      </c>
      <c r="I167" s="161"/>
      <c r="L167" s="157"/>
      <c r="M167" s="162"/>
      <c r="T167" s="163"/>
      <c r="AT167" s="158" t="s">
        <v>167</v>
      </c>
      <c r="AU167" s="158" t="s">
        <v>86</v>
      </c>
      <c r="AV167" s="13" t="s">
        <v>162</v>
      </c>
      <c r="AW167" s="13" t="s">
        <v>34</v>
      </c>
      <c r="AX167" s="13" t="s">
        <v>86</v>
      </c>
      <c r="AY167" s="158" t="s">
        <v>155</v>
      </c>
    </row>
    <row r="168" spans="2:65" s="1" customFormat="1" ht="62.65" customHeight="1">
      <c r="B168" s="31"/>
      <c r="C168" s="131" t="s">
        <v>190</v>
      </c>
      <c r="D168" s="131" t="s">
        <v>157</v>
      </c>
      <c r="E168" s="132" t="s">
        <v>614</v>
      </c>
      <c r="F168" s="133" t="s">
        <v>615</v>
      </c>
      <c r="G168" s="134" t="s">
        <v>195</v>
      </c>
      <c r="H168" s="135">
        <v>16.899999999999999</v>
      </c>
      <c r="I168" s="136"/>
      <c r="J168" s="137">
        <f>ROUND(I168*H168,2)</f>
        <v>0</v>
      </c>
      <c r="K168" s="133" t="s">
        <v>161</v>
      </c>
      <c r="L168" s="31"/>
      <c r="M168" s="138" t="s">
        <v>1</v>
      </c>
      <c r="N168" s="139" t="s">
        <v>43</v>
      </c>
      <c r="P168" s="140">
        <f>O168*H168</f>
        <v>0</v>
      </c>
      <c r="Q168" s="140">
        <v>0</v>
      </c>
      <c r="R168" s="140">
        <f>Q168*H168</f>
        <v>0</v>
      </c>
      <c r="S168" s="140">
        <v>0</v>
      </c>
      <c r="T168" s="141">
        <f>S168*H168</f>
        <v>0</v>
      </c>
      <c r="AR168" s="142" t="s">
        <v>162</v>
      </c>
      <c r="AT168" s="142" t="s">
        <v>157</v>
      </c>
      <c r="AU168" s="142" t="s">
        <v>86</v>
      </c>
      <c r="AY168" s="16" t="s">
        <v>155</v>
      </c>
      <c r="BE168" s="143">
        <f>IF(N168="základní",J168,0)</f>
        <v>0</v>
      </c>
      <c r="BF168" s="143">
        <f>IF(N168="snížená",J168,0)</f>
        <v>0</v>
      </c>
      <c r="BG168" s="143">
        <f>IF(N168="zákl. přenesená",J168,0)</f>
        <v>0</v>
      </c>
      <c r="BH168" s="143">
        <f>IF(N168="sníž. přenesená",J168,0)</f>
        <v>0</v>
      </c>
      <c r="BI168" s="143">
        <f>IF(N168="nulová",J168,0)</f>
        <v>0</v>
      </c>
      <c r="BJ168" s="16" t="s">
        <v>86</v>
      </c>
      <c r="BK168" s="143">
        <f>ROUND(I168*H168,2)</f>
        <v>0</v>
      </c>
      <c r="BL168" s="16" t="s">
        <v>162</v>
      </c>
      <c r="BM168" s="142" t="s">
        <v>222</v>
      </c>
    </row>
    <row r="169" spans="2:65" s="1" customFormat="1" ht="39">
      <c r="B169" s="31"/>
      <c r="D169" s="144" t="s">
        <v>163</v>
      </c>
      <c r="F169" s="145" t="s">
        <v>615</v>
      </c>
      <c r="I169" s="146"/>
      <c r="L169" s="31"/>
      <c r="M169" s="147"/>
      <c r="T169" s="55"/>
      <c r="AT169" s="16" t="s">
        <v>163</v>
      </c>
      <c r="AU169" s="16" t="s">
        <v>86</v>
      </c>
    </row>
    <row r="170" spans="2:65" s="1" customFormat="1" ht="11.25">
      <c r="B170" s="31"/>
      <c r="D170" s="148" t="s">
        <v>165</v>
      </c>
      <c r="F170" s="149" t="s">
        <v>616</v>
      </c>
      <c r="I170" s="146"/>
      <c r="L170" s="31"/>
      <c r="M170" s="147"/>
      <c r="T170" s="55"/>
      <c r="AT170" s="16" t="s">
        <v>165</v>
      </c>
      <c r="AU170" s="16" t="s">
        <v>86</v>
      </c>
    </row>
    <row r="171" spans="2:65" s="12" customFormat="1" ht="11.25">
      <c r="B171" s="150"/>
      <c r="D171" s="144" t="s">
        <v>167</v>
      </c>
      <c r="E171" s="151" t="s">
        <v>1</v>
      </c>
      <c r="F171" s="152" t="s">
        <v>617</v>
      </c>
      <c r="H171" s="153">
        <v>16.899999999999999</v>
      </c>
      <c r="I171" s="154"/>
      <c r="L171" s="150"/>
      <c r="M171" s="155"/>
      <c r="T171" s="156"/>
      <c r="AT171" s="151" t="s">
        <v>167</v>
      </c>
      <c r="AU171" s="151" t="s">
        <v>86</v>
      </c>
      <c r="AV171" s="12" t="s">
        <v>88</v>
      </c>
      <c r="AW171" s="12" t="s">
        <v>34</v>
      </c>
      <c r="AX171" s="12" t="s">
        <v>78</v>
      </c>
      <c r="AY171" s="151" t="s">
        <v>155</v>
      </c>
    </row>
    <row r="172" spans="2:65" s="13" customFormat="1" ht="11.25">
      <c r="B172" s="157"/>
      <c r="D172" s="144" t="s">
        <v>167</v>
      </c>
      <c r="E172" s="158" t="s">
        <v>1</v>
      </c>
      <c r="F172" s="159" t="s">
        <v>169</v>
      </c>
      <c r="H172" s="160">
        <v>16.899999999999999</v>
      </c>
      <c r="I172" s="161"/>
      <c r="L172" s="157"/>
      <c r="M172" s="162"/>
      <c r="T172" s="163"/>
      <c r="AT172" s="158" t="s">
        <v>167</v>
      </c>
      <c r="AU172" s="158" t="s">
        <v>86</v>
      </c>
      <c r="AV172" s="13" t="s">
        <v>162</v>
      </c>
      <c r="AW172" s="13" t="s">
        <v>34</v>
      </c>
      <c r="AX172" s="13" t="s">
        <v>86</v>
      </c>
      <c r="AY172" s="158" t="s">
        <v>155</v>
      </c>
    </row>
    <row r="173" spans="2:65" s="1" customFormat="1" ht="62.65" customHeight="1">
      <c r="B173" s="31"/>
      <c r="C173" s="131" t="s">
        <v>224</v>
      </c>
      <c r="D173" s="131" t="s">
        <v>157</v>
      </c>
      <c r="E173" s="132" t="s">
        <v>201</v>
      </c>
      <c r="F173" s="133" t="s">
        <v>202</v>
      </c>
      <c r="G173" s="134" t="s">
        <v>195</v>
      </c>
      <c r="H173" s="135">
        <v>16.899999999999999</v>
      </c>
      <c r="I173" s="136"/>
      <c r="J173" s="137">
        <f>ROUND(I173*H173,2)</f>
        <v>0</v>
      </c>
      <c r="K173" s="133" t="s">
        <v>161</v>
      </c>
      <c r="L173" s="31"/>
      <c r="M173" s="138" t="s">
        <v>1</v>
      </c>
      <c r="N173" s="139" t="s">
        <v>43</v>
      </c>
      <c r="P173" s="140">
        <f>O173*H173</f>
        <v>0</v>
      </c>
      <c r="Q173" s="140">
        <v>0</v>
      </c>
      <c r="R173" s="140">
        <f>Q173*H173</f>
        <v>0</v>
      </c>
      <c r="S173" s="140">
        <v>0</v>
      </c>
      <c r="T173" s="141">
        <f>S173*H173</f>
        <v>0</v>
      </c>
      <c r="AR173" s="142" t="s">
        <v>162</v>
      </c>
      <c r="AT173" s="142" t="s">
        <v>157</v>
      </c>
      <c r="AU173" s="142" t="s">
        <v>86</v>
      </c>
      <c r="AY173" s="16" t="s">
        <v>155</v>
      </c>
      <c r="BE173" s="143">
        <f>IF(N173="základní",J173,0)</f>
        <v>0</v>
      </c>
      <c r="BF173" s="143">
        <f>IF(N173="snížená",J173,0)</f>
        <v>0</v>
      </c>
      <c r="BG173" s="143">
        <f>IF(N173="zákl. přenesená",J173,0)</f>
        <v>0</v>
      </c>
      <c r="BH173" s="143">
        <f>IF(N173="sníž. přenesená",J173,0)</f>
        <v>0</v>
      </c>
      <c r="BI173" s="143">
        <f>IF(N173="nulová",J173,0)</f>
        <v>0</v>
      </c>
      <c r="BJ173" s="16" t="s">
        <v>86</v>
      </c>
      <c r="BK173" s="143">
        <f>ROUND(I173*H173,2)</f>
        <v>0</v>
      </c>
      <c r="BL173" s="16" t="s">
        <v>162</v>
      </c>
      <c r="BM173" s="142" t="s">
        <v>227</v>
      </c>
    </row>
    <row r="174" spans="2:65" s="1" customFormat="1" ht="39">
      <c r="B174" s="31"/>
      <c r="D174" s="144" t="s">
        <v>163</v>
      </c>
      <c r="F174" s="145" t="s">
        <v>202</v>
      </c>
      <c r="I174" s="146"/>
      <c r="L174" s="31"/>
      <c r="M174" s="147"/>
      <c r="T174" s="55"/>
      <c r="AT174" s="16" t="s">
        <v>163</v>
      </c>
      <c r="AU174" s="16" t="s">
        <v>86</v>
      </c>
    </row>
    <row r="175" spans="2:65" s="1" customFormat="1" ht="11.25">
      <c r="B175" s="31"/>
      <c r="D175" s="148" t="s">
        <v>165</v>
      </c>
      <c r="F175" s="149" t="s">
        <v>204</v>
      </c>
      <c r="I175" s="146"/>
      <c r="L175" s="31"/>
      <c r="M175" s="147"/>
      <c r="T175" s="55"/>
      <c r="AT175" s="16" t="s">
        <v>165</v>
      </c>
      <c r="AU175" s="16" t="s">
        <v>86</v>
      </c>
    </row>
    <row r="176" spans="2:65" s="12" customFormat="1" ht="11.25">
      <c r="B176" s="150"/>
      <c r="D176" s="144" t="s">
        <v>167</v>
      </c>
      <c r="E176" s="151" t="s">
        <v>1</v>
      </c>
      <c r="F176" s="152" t="s">
        <v>618</v>
      </c>
      <c r="H176" s="153">
        <v>16.899999999999999</v>
      </c>
      <c r="I176" s="154"/>
      <c r="L176" s="150"/>
      <c r="M176" s="155"/>
      <c r="T176" s="156"/>
      <c r="AT176" s="151" t="s">
        <v>167</v>
      </c>
      <c r="AU176" s="151" t="s">
        <v>86</v>
      </c>
      <c r="AV176" s="12" t="s">
        <v>88</v>
      </c>
      <c r="AW176" s="12" t="s">
        <v>34</v>
      </c>
      <c r="AX176" s="12" t="s">
        <v>78</v>
      </c>
      <c r="AY176" s="151" t="s">
        <v>155</v>
      </c>
    </row>
    <row r="177" spans="2:65" s="13" customFormat="1" ht="11.25">
      <c r="B177" s="157"/>
      <c r="D177" s="144" t="s">
        <v>167</v>
      </c>
      <c r="E177" s="158" t="s">
        <v>1</v>
      </c>
      <c r="F177" s="159" t="s">
        <v>169</v>
      </c>
      <c r="H177" s="160">
        <v>16.899999999999999</v>
      </c>
      <c r="I177" s="161"/>
      <c r="L177" s="157"/>
      <c r="M177" s="162"/>
      <c r="T177" s="163"/>
      <c r="AT177" s="158" t="s">
        <v>167</v>
      </c>
      <c r="AU177" s="158" t="s">
        <v>86</v>
      </c>
      <c r="AV177" s="13" t="s">
        <v>162</v>
      </c>
      <c r="AW177" s="13" t="s">
        <v>34</v>
      </c>
      <c r="AX177" s="13" t="s">
        <v>86</v>
      </c>
      <c r="AY177" s="158" t="s">
        <v>155</v>
      </c>
    </row>
    <row r="178" spans="2:65" s="1" customFormat="1" ht="44.25" customHeight="1">
      <c r="B178" s="31"/>
      <c r="C178" s="131" t="s">
        <v>8</v>
      </c>
      <c r="D178" s="131" t="s">
        <v>157</v>
      </c>
      <c r="E178" s="132" t="s">
        <v>619</v>
      </c>
      <c r="F178" s="133" t="s">
        <v>620</v>
      </c>
      <c r="G178" s="134" t="s">
        <v>195</v>
      </c>
      <c r="H178" s="135">
        <v>16.899999999999999</v>
      </c>
      <c r="I178" s="136"/>
      <c r="J178" s="137">
        <f>ROUND(I178*H178,2)</f>
        <v>0</v>
      </c>
      <c r="K178" s="133" t="s">
        <v>161</v>
      </c>
      <c r="L178" s="31"/>
      <c r="M178" s="138" t="s">
        <v>1</v>
      </c>
      <c r="N178" s="139" t="s">
        <v>43</v>
      </c>
      <c r="P178" s="140">
        <f>O178*H178</f>
        <v>0</v>
      </c>
      <c r="Q178" s="140">
        <v>0</v>
      </c>
      <c r="R178" s="140">
        <f>Q178*H178</f>
        <v>0</v>
      </c>
      <c r="S178" s="140">
        <v>0</v>
      </c>
      <c r="T178" s="141">
        <f>S178*H178</f>
        <v>0</v>
      </c>
      <c r="AR178" s="142" t="s">
        <v>162</v>
      </c>
      <c r="AT178" s="142" t="s">
        <v>157</v>
      </c>
      <c r="AU178" s="142" t="s">
        <v>86</v>
      </c>
      <c r="AY178" s="16" t="s">
        <v>155</v>
      </c>
      <c r="BE178" s="143">
        <f>IF(N178="základní",J178,0)</f>
        <v>0</v>
      </c>
      <c r="BF178" s="143">
        <f>IF(N178="snížená",J178,0)</f>
        <v>0</v>
      </c>
      <c r="BG178" s="143">
        <f>IF(N178="zákl. přenesená",J178,0)</f>
        <v>0</v>
      </c>
      <c r="BH178" s="143">
        <f>IF(N178="sníž. přenesená",J178,0)</f>
        <v>0</v>
      </c>
      <c r="BI178" s="143">
        <f>IF(N178="nulová",J178,0)</f>
        <v>0</v>
      </c>
      <c r="BJ178" s="16" t="s">
        <v>86</v>
      </c>
      <c r="BK178" s="143">
        <f>ROUND(I178*H178,2)</f>
        <v>0</v>
      </c>
      <c r="BL178" s="16" t="s">
        <v>162</v>
      </c>
      <c r="BM178" s="142" t="s">
        <v>232</v>
      </c>
    </row>
    <row r="179" spans="2:65" s="1" customFormat="1" ht="29.25">
      <c r="B179" s="31"/>
      <c r="D179" s="144" t="s">
        <v>163</v>
      </c>
      <c r="F179" s="145" t="s">
        <v>620</v>
      </c>
      <c r="I179" s="146"/>
      <c r="L179" s="31"/>
      <c r="M179" s="147"/>
      <c r="T179" s="55"/>
      <c r="AT179" s="16" t="s">
        <v>163</v>
      </c>
      <c r="AU179" s="16" t="s">
        <v>86</v>
      </c>
    </row>
    <row r="180" spans="2:65" s="1" customFormat="1" ht="11.25">
      <c r="B180" s="31"/>
      <c r="D180" s="148" t="s">
        <v>165</v>
      </c>
      <c r="F180" s="149" t="s">
        <v>621</v>
      </c>
      <c r="I180" s="146"/>
      <c r="L180" s="31"/>
      <c r="M180" s="147"/>
      <c r="T180" s="55"/>
      <c r="AT180" s="16" t="s">
        <v>165</v>
      </c>
      <c r="AU180" s="16" t="s">
        <v>86</v>
      </c>
    </row>
    <row r="181" spans="2:65" s="12" customFormat="1" ht="11.25">
      <c r="B181" s="150"/>
      <c r="D181" s="144" t="s">
        <v>167</v>
      </c>
      <c r="E181" s="151" t="s">
        <v>1</v>
      </c>
      <c r="F181" s="152" t="s">
        <v>618</v>
      </c>
      <c r="H181" s="153">
        <v>16.899999999999999</v>
      </c>
      <c r="I181" s="154"/>
      <c r="L181" s="150"/>
      <c r="M181" s="155"/>
      <c r="T181" s="156"/>
      <c r="AT181" s="151" t="s">
        <v>167</v>
      </c>
      <c r="AU181" s="151" t="s">
        <v>86</v>
      </c>
      <c r="AV181" s="12" t="s">
        <v>88</v>
      </c>
      <c r="AW181" s="12" t="s">
        <v>34</v>
      </c>
      <c r="AX181" s="12" t="s">
        <v>78</v>
      </c>
      <c r="AY181" s="151" t="s">
        <v>155</v>
      </c>
    </row>
    <row r="182" spans="2:65" s="13" customFormat="1" ht="11.25">
      <c r="B182" s="157"/>
      <c r="D182" s="144" t="s">
        <v>167</v>
      </c>
      <c r="E182" s="158" t="s">
        <v>1</v>
      </c>
      <c r="F182" s="159" t="s">
        <v>169</v>
      </c>
      <c r="H182" s="160">
        <v>16.899999999999999</v>
      </c>
      <c r="I182" s="161"/>
      <c r="L182" s="157"/>
      <c r="M182" s="162"/>
      <c r="T182" s="163"/>
      <c r="AT182" s="158" t="s">
        <v>167</v>
      </c>
      <c r="AU182" s="158" t="s">
        <v>86</v>
      </c>
      <c r="AV182" s="13" t="s">
        <v>162</v>
      </c>
      <c r="AW182" s="13" t="s">
        <v>34</v>
      </c>
      <c r="AX182" s="13" t="s">
        <v>86</v>
      </c>
      <c r="AY182" s="158" t="s">
        <v>155</v>
      </c>
    </row>
    <row r="183" spans="2:65" s="1" customFormat="1" ht="37.9" customHeight="1">
      <c r="B183" s="31"/>
      <c r="C183" s="131" t="s">
        <v>235</v>
      </c>
      <c r="D183" s="131" t="s">
        <v>157</v>
      </c>
      <c r="E183" s="132" t="s">
        <v>220</v>
      </c>
      <c r="F183" s="133" t="s">
        <v>221</v>
      </c>
      <c r="G183" s="134" t="s">
        <v>210</v>
      </c>
      <c r="H183" s="135">
        <v>71.207999999999998</v>
      </c>
      <c r="I183" s="136"/>
      <c r="J183" s="137">
        <f>ROUND(I183*H183,2)</f>
        <v>0</v>
      </c>
      <c r="K183" s="133" t="s">
        <v>161</v>
      </c>
      <c r="L183" s="31"/>
      <c r="M183" s="138" t="s">
        <v>1</v>
      </c>
      <c r="N183" s="139" t="s">
        <v>43</v>
      </c>
      <c r="P183" s="140">
        <f>O183*H183</f>
        <v>0</v>
      </c>
      <c r="Q183" s="140">
        <v>0</v>
      </c>
      <c r="R183" s="140">
        <f>Q183*H183</f>
        <v>0</v>
      </c>
      <c r="S183" s="140">
        <v>0</v>
      </c>
      <c r="T183" s="141">
        <f>S183*H183</f>
        <v>0</v>
      </c>
      <c r="AR183" s="142" t="s">
        <v>162</v>
      </c>
      <c r="AT183" s="142" t="s">
        <v>157</v>
      </c>
      <c r="AU183" s="142" t="s">
        <v>86</v>
      </c>
      <c r="AY183" s="16" t="s">
        <v>155</v>
      </c>
      <c r="BE183" s="143">
        <f>IF(N183="základní",J183,0)</f>
        <v>0</v>
      </c>
      <c r="BF183" s="143">
        <f>IF(N183="snížená",J183,0)</f>
        <v>0</v>
      </c>
      <c r="BG183" s="143">
        <f>IF(N183="zákl. přenesená",J183,0)</f>
        <v>0</v>
      </c>
      <c r="BH183" s="143">
        <f>IF(N183="sníž. přenesená",J183,0)</f>
        <v>0</v>
      </c>
      <c r="BI183" s="143">
        <f>IF(N183="nulová",J183,0)</f>
        <v>0</v>
      </c>
      <c r="BJ183" s="16" t="s">
        <v>86</v>
      </c>
      <c r="BK183" s="143">
        <f>ROUND(I183*H183,2)</f>
        <v>0</v>
      </c>
      <c r="BL183" s="16" t="s">
        <v>162</v>
      </c>
      <c r="BM183" s="142" t="s">
        <v>238</v>
      </c>
    </row>
    <row r="184" spans="2:65" s="1" customFormat="1" ht="19.5">
      <c r="B184" s="31"/>
      <c r="D184" s="144" t="s">
        <v>163</v>
      </c>
      <c r="F184" s="145" t="s">
        <v>221</v>
      </c>
      <c r="I184" s="146"/>
      <c r="L184" s="31"/>
      <c r="M184" s="147"/>
      <c r="T184" s="55"/>
      <c r="AT184" s="16" t="s">
        <v>163</v>
      </c>
      <c r="AU184" s="16" t="s">
        <v>86</v>
      </c>
    </row>
    <row r="185" spans="2:65" s="1" customFormat="1" ht="11.25">
      <c r="B185" s="31"/>
      <c r="D185" s="148" t="s">
        <v>165</v>
      </c>
      <c r="F185" s="149" t="s">
        <v>223</v>
      </c>
      <c r="I185" s="146"/>
      <c r="L185" s="31"/>
      <c r="M185" s="147"/>
      <c r="T185" s="55"/>
      <c r="AT185" s="16" t="s">
        <v>165</v>
      </c>
      <c r="AU185" s="16" t="s">
        <v>86</v>
      </c>
    </row>
    <row r="186" spans="2:65" s="12" customFormat="1" ht="11.25">
      <c r="B186" s="150"/>
      <c r="D186" s="144" t="s">
        <v>167</v>
      </c>
      <c r="E186" s="151" t="s">
        <v>1</v>
      </c>
      <c r="F186" s="152" t="s">
        <v>622</v>
      </c>
      <c r="H186" s="153">
        <v>66.834000000000003</v>
      </c>
      <c r="I186" s="154"/>
      <c r="L186" s="150"/>
      <c r="M186" s="155"/>
      <c r="T186" s="156"/>
      <c r="AT186" s="151" t="s">
        <v>167</v>
      </c>
      <c r="AU186" s="151" t="s">
        <v>86</v>
      </c>
      <c r="AV186" s="12" t="s">
        <v>88</v>
      </c>
      <c r="AW186" s="12" t="s">
        <v>34</v>
      </c>
      <c r="AX186" s="12" t="s">
        <v>78</v>
      </c>
      <c r="AY186" s="151" t="s">
        <v>155</v>
      </c>
    </row>
    <row r="187" spans="2:65" s="12" customFormat="1" ht="11.25">
      <c r="B187" s="150"/>
      <c r="D187" s="144" t="s">
        <v>167</v>
      </c>
      <c r="E187" s="151" t="s">
        <v>1</v>
      </c>
      <c r="F187" s="152" t="s">
        <v>623</v>
      </c>
      <c r="H187" s="153">
        <v>4.3739999999999997</v>
      </c>
      <c r="I187" s="154"/>
      <c r="L187" s="150"/>
      <c r="M187" s="155"/>
      <c r="T187" s="156"/>
      <c r="AT187" s="151" t="s">
        <v>167</v>
      </c>
      <c r="AU187" s="151" t="s">
        <v>86</v>
      </c>
      <c r="AV187" s="12" t="s">
        <v>88</v>
      </c>
      <c r="AW187" s="12" t="s">
        <v>34</v>
      </c>
      <c r="AX187" s="12" t="s">
        <v>78</v>
      </c>
      <c r="AY187" s="151" t="s">
        <v>155</v>
      </c>
    </row>
    <row r="188" spans="2:65" s="13" customFormat="1" ht="11.25">
      <c r="B188" s="157"/>
      <c r="D188" s="144" t="s">
        <v>167</v>
      </c>
      <c r="E188" s="158" t="s">
        <v>1</v>
      </c>
      <c r="F188" s="159" t="s">
        <v>169</v>
      </c>
      <c r="H188" s="160">
        <v>71.207999999999998</v>
      </c>
      <c r="I188" s="161"/>
      <c r="L188" s="157"/>
      <c r="M188" s="162"/>
      <c r="T188" s="163"/>
      <c r="AT188" s="158" t="s">
        <v>167</v>
      </c>
      <c r="AU188" s="158" t="s">
        <v>86</v>
      </c>
      <c r="AV188" s="13" t="s">
        <v>162</v>
      </c>
      <c r="AW188" s="13" t="s">
        <v>34</v>
      </c>
      <c r="AX188" s="13" t="s">
        <v>86</v>
      </c>
      <c r="AY188" s="158" t="s">
        <v>155</v>
      </c>
    </row>
    <row r="189" spans="2:65" s="1" customFormat="1" ht="37.9" customHeight="1">
      <c r="B189" s="31"/>
      <c r="C189" s="131" t="s">
        <v>203</v>
      </c>
      <c r="D189" s="131" t="s">
        <v>157</v>
      </c>
      <c r="E189" s="132" t="s">
        <v>624</v>
      </c>
      <c r="F189" s="133" t="s">
        <v>625</v>
      </c>
      <c r="G189" s="134" t="s">
        <v>195</v>
      </c>
      <c r="H189" s="135">
        <v>16.899999999999999</v>
      </c>
      <c r="I189" s="136"/>
      <c r="J189" s="137">
        <f>ROUND(I189*H189,2)</f>
        <v>0</v>
      </c>
      <c r="K189" s="133" t="s">
        <v>161</v>
      </c>
      <c r="L189" s="31"/>
      <c r="M189" s="138" t="s">
        <v>1</v>
      </c>
      <c r="N189" s="139" t="s">
        <v>43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162</v>
      </c>
      <c r="AT189" s="142" t="s">
        <v>157</v>
      </c>
      <c r="AU189" s="142" t="s">
        <v>86</v>
      </c>
      <c r="AY189" s="16" t="s">
        <v>155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86</v>
      </c>
      <c r="BK189" s="143">
        <f>ROUND(I189*H189,2)</f>
        <v>0</v>
      </c>
      <c r="BL189" s="16" t="s">
        <v>162</v>
      </c>
      <c r="BM189" s="142" t="s">
        <v>244</v>
      </c>
    </row>
    <row r="190" spans="2:65" s="1" customFormat="1" ht="19.5">
      <c r="B190" s="31"/>
      <c r="D190" s="144" t="s">
        <v>163</v>
      </c>
      <c r="F190" s="145" t="s">
        <v>625</v>
      </c>
      <c r="I190" s="146"/>
      <c r="L190" s="31"/>
      <c r="M190" s="147"/>
      <c r="T190" s="55"/>
      <c r="AT190" s="16" t="s">
        <v>163</v>
      </c>
      <c r="AU190" s="16" t="s">
        <v>86</v>
      </c>
    </row>
    <row r="191" spans="2:65" s="1" customFormat="1" ht="11.25">
      <c r="B191" s="31"/>
      <c r="D191" s="148" t="s">
        <v>165</v>
      </c>
      <c r="F191" s="149" t="s">
        <v>626</v>
      </c>
      <c r="I191" s="146"/>
      <c r="L191" s="31"/>
      <c r="M191" s="147"/>
      <c r="T191" s="55"/>
      <c r="AT191" s="16" t="s">
        <v>165</v>
      </c>
      <c r="AU191" s="16" t="s">
        <v>86</v>
      </c>
    </row>
    <row r="192" spans="2:65" s="1" customFormat="1" ht="33" customHeight="1">
      <c r="B192" s="31"/>
      <c r="C192" s="131" t="s">
        <v>247</v>
      </c>
      <c r="D192" s="131" t="s">
        <v>157</v>
      </c>
      <c r="E192" s="132" t="s">
        <v>554</v>
      </c>
      <c r="F192" s="133" t="s">
        <v>555</v>
      </c>
      <c r="G192" s="134" t="s">
        <v>160</v>
      </c>
      <c r="H192" s="135">
        <v>185.65</v>
      </c>
      <c r="I192" s="136"/>
      <c r="J192" s="137">
        <f>ROUND(I192*H192,2)</f>
        <v>0</v>
      </c>
      <c r="K192" s="133" t="s">
        <v>161</v>
      </c>
      <c r="L192" s="31"/>
      <c r="M192" s="138" t="s">
        <v>1</v>
      </c>
      <c r="N192" s="139" t="s">
        <v>43</v>
      </c>
      <c r="P192" s="140">
        <f>O192*H192</f>
        <v>0</v>
      </c>
      <c r="Q192" s="140">
        <v>0</v>
      </c>
      <c r="R192" s="140">
        <f>Q192*H192</f>
        <v>0</v>
      </c>
      <c r="S192" s="140">
        <v>0</v>
      </c>
      <c r="T192" s="141">
        <f>S192*H192</f>
        <v>0</v>
      </c>
      <c r="AR192" s="142" t="s">
        <v>162</v>
      </c>
      <c r="AT192" s="142" t="s">
        <v>157</v>
      </c>
      <c r="AU192" s="142" t="s">
        <v>86</v>
      </c>
      <c r="AY192" s="16" t="s">
        <v>155</v>
      </c>
      <c r="BE192" s="143">
        <f>IF(N192="základní",J192,0)</f>
        <v>0</v>
      </c>
      <c r="BF192" s="143">
        <f>IF(N192="snížená",J192,0)</f>
        <v>0</v>
      </c>
      <c r="BG192" s="143">
        <f>IF(N192="zákl. přenesená",J192,0)</f>
        <v>0</v>
      </c>
      <c r="BH192" s="143">
        <f>IF(N192="sníž. přenesená",J192,0)</f>
        <v>0</v>
      </c>
      <c r="BI192" s="143">
        <f>IF(N192="nulová",J192,0)</f>
        <v>0</v>
      </c>
      <c r="BJ192" s="16" t="s">
        <v>86</v>
      </c>
      <c r="BK192" s="143">
        <f>ROUND(I192*H192,2)</f>
        <v>0</v>
      </c>
      <c r="BL192" s="16" t="s">
        <v>162</v>
      </c>
      <c r="BM192" s="142" t="s">
        <v>250</v>
      </c>
    </row>
    <row r="193" spans="2:65" s="1" customFormat="1" ht="19.5">
      <c r="B193" s="31"/>
      <c r="D193" s="144" t="s">
        <v>163</v>
      </c>
      <c r="F193" s="145" t="s">
        <v>555</v>
      </c>
      <c r="I193" s="146"/>
      <c r="L193" s="31"/>
      <c r="M193" s="147"/>
      <c r="T193" s="55"/>
      <c r="AT193" s="16" t="s">
        <v>163</v>
      </c>
      <c r="AU193" s="16" t="s">
        <v>86</v>
      </c>
    </row>
    <row r="194" spans="2:65" s="1" customFormat="1" ht="11.25">
      <c r="B194" s="31"/>
      <c r="D194" s="148" t="s">
        <v>165</v>
      </c>
      <c r="F194" s="149" t="s">
        <v>556</v>
      </c>
      <c r="I194" s="146"/>
      <c r="L194" s="31"/>
      <c r="M194" s="147"/>
      <c r="T194" s="55"/>
      <c r="AT194" s="16" t="s">
        <v>165</v>
      </c>
      <c r="AU194" s="16" t="s">
        <v>86</v>
      </c>
    </row>
    <row r="195" spans="2:65" s="12" customFormat="1" ht="11.25">
      <c r="B195" s="150"/>
      <c r="D195" s="144" t="s">
        <v>167</v>
      </c>
      <c r="E195" s="151" t="s">
        <v>1</v>
      </c>
      <c r="F195" s="152" t="s">
        <v>627</v>
      </c>
      <c r="H195" s="153">
        <v>185.65</v>
      </c>
      <c r="I195" s="154"/>
      <c r="L195" s="150"/>
      <c r="M195" s="155"/>
      <c r="T195" s="156"/>
      <c r="AT195" s="151" t="s">
        <v>167</v>
      </c>
      <c r="AU195" s="151" t="s">
        <v>86</v>
      </c>
      <c r="AV195" s="12" t="s">
        <v>88</v>
      </c>
      <c r="AW195" s="12" t="s">
        <v>34</v>
      </c>
      <c r="AX195" s="12" t="s">
        <v>78</v>
      </c>
      <c r="AY195" s="151" t="s">
        <v>155</v>
      </c>
    </row>
    <row r="196" spans="2:65" s="13" customFormat="1" ht="11.25">
      <c r="B196" s="157"/>
      <c r="D196" s="144" t="s">
        <v>167</v>
      </c>
      <c r="E196" s="158" t="s">
        <v>1</v>
      </c>
      <c r="F196" s="159" t="s">
        <v>169</v>
      </c>
      <c r="H196" s="160">
        <v>185.65</v>
      </c>
      <c r="I196" s="161"/>
      <c r="L196" s="157"/>
      <c r="M196" s="162"/>
      <c r="T196" s="163"/>
      <c r="AT196" s="158" t="s">
        <v>167</v>
      </c>
      <c r="AU196" s="158" t="s">
        <v>86</v>
      </c>
      <c r="AV196" s="13" t="s">
        <v>162</v>
      </c>
      <c r="AW196" s="13" t="s">
        <v>34</v>
      </c>
      <c r="AX196" s="13" t="s">
        <v>86</v>
      </c>
      <c r="AY196" s="158" t="s">
        <v>155</v>
      </c>
    </row>
    <row r="197" spans="2:65" s="11" customFormat="1" ht="25.9" customHeight="1">
      <c r="B197" s="119"/>
      <c r="D197" s="120" t="s">
        <v>77</v>
      </c>
      <c r="E197" s="121" t="s">
        <v>186</v>
      </c>
      <c r="F197" s="121" t="s">
        <v>241</v>
      </c>
      <c r="I197" s="122"/>
      <c r="J197" s="123">
        <f>BK197</f>
        <v>0</v>
      </c>
      <c r="L197" s="119"/>
      <c r="M197" s="124"/>
      <c r="P197" s="125">
        <f>SUM(P198:P247)</f>
        <v>0</v>
      </c>
      <c r="R197" s="125">
        <f>SUM(R198:R247)</f>
        <v>0</v>
      </c>
      <c r="T197" s="126">
        <f>SUM(T198:T247)</f>
        <v>0</v>
      </c>
      <c r="AR197" s="120" t="s">
        <v>86</v>
      </c>
      <c r="AT197" s="127" t="s">
        <v>77</v>
      </c>
      <c r="AU197" s="127" t="s">
        <v>78</v>
      </c>
      <c r="AY197" s="120" t="s">
        <v>155</v>
      </c>
      <c r="BK197" s="128">
        <f>SUM(BK198:BK247)</f>
        <v>0</v>
      </c>
    </row>
    <row r="198" spans="2:65" s="1" customFormat="1" ht="33" customHeight="1">
      <c r="B198" s="31"/>
      <c r="C198" s="131" t="s">
        <v>211</v>
      </c>
      <c r="D198" s="131" t="s">
        <v>157</v>
      </c>
      <c r="E198" s="132" t="s">
        <v>440</v>
      </c>
      <c r="F198" s="133" t="s">
        <v>441</v>
      </c>
      <c r="G198" s="134" t="s">
        <v>160</v>
      </c>
      <c r="H198" s="135">
        <v>209.15</v>
      </c>
      <c r="I198" s="136"/>
      <c r="J198" s="137">
        <f>ROUND(I198*H198,2)</f>
        <v>0</v>
      </c>
      <c r="K198" s="133" t="s">
        <v>161</v>
      </c>
      <c r="L198" s="31"/>
      <c r="M198" s="138" t="s">
        <v>1</v>
      </c>
      <c r="N198" s="139" t="s">
        <v>43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162</v>
      </c>
      <c r="AT198" s="142" t="s">
        <v>157</v>
      </c>
      <c r="AU198" s="142" t="s">
        <v>86</v>
      </c>
      <c r="AY198" s="16" t="s">
        <v>155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86</v>
      </c>
      <c r="BK198" s="143">
        <f>ROUND(I198*H198,2)</f>
        <v>0</v>
      </c>
      <c r="BL198" s="16" t="s">
        <v>162</v>
      </c>
      <c r="BM198" s="142" t="s">
        <v>257</v>
      </c>
    </row>
    <row r="199" spans="2:65" s="1" customFormat="1" ht="19.5">
      <c r="B199" s="31"/>
      <c r="D199" s="144" t="s">
        <v>163</v>
      </c>
      <c r="F199" s="145" t="s">
        <v>441</v>
      </c>
      <c r="I199" s="146"/>
      <c r="L199" s="31"/>
      <c r="M199" s="147"/>
      <c r="T199" s="55"/>
      <c r="AT199" s="16" t="s">
        <v>163</v>
      </c>
      <c r="AU199" s="16" t="s">
        <v>86</v>
      </c>
    </row>
    <row r="200" spans="2:65" s="1" customFormat="1" ht="11.25">
      <c r="B200" s="31"/>
      <c r="D200" s="148" t="s">
        <v>165</v>
      </c>
      <c r="F200" s="149" t="s">
        <v>442</v>
      </c>
      <c r="I200" s="146"/>
      <c r="L200" s="31"/>
      <c r="M200" s="147"/>
      <c r="T200" s="55"/>
      <c r="AT200" s="16" t="s">
        <v>165</v>
      </c>
      <c r="AU200" s="16" t="s">
        <v>86</v>
      </c>
    </row>
    <row r="201" spans="2:65" s="12" customFormat="1" ht="11.25">
      <c r="B201" s="150"/>
      <c r="D201" s="144" t="s">
        <v>167</v>
      </c>
      <c r="E201" s="151" t="s">
        <v>1</v>
      </c>
      <c r="F201" s="152" t="s">
        <v>628</v>
      </c>
      <c r="H201" s="153">
        <v>5.7</v>
      </c>
      <c r="I201" s="154"/>
      <c r="L201" s="150"/>
      <c r="M201" s="155"/>
      <c r="T201" s="156"/>
      <c r="AT201" s="151" t="s">
        <v>167</v>
      </c>
      <c r="AU201" s="151" t="s">
        <v>86</v>
      </c>
      <c r="AV201" s="12" t="s">
        <v>88</v>
      </c>
      <c r="AW201" s="12" t="s">
        <v>34</v>
      </c>
      <c r="AX201" s="12" t="s">
        <v>78</v>
      </c>
      <c r="AY201" s="151" t="s">
        <v>155</v>
      </c>
    </row>
    <row r="202" spans="2:65" s="12" customFormat="1" ht="11.25">
      <c r="B202" s="150"/>
      <c r="D202" s="144" t="s">
        <v>167</v>
      </c>
      <c r="E202" s="151" t="s">
        <v>1</v>
      </c>
      <c r="F202" s="152" t="s">
        <v>629</v>
      </c>
      <c r="H202" s="153">
        <v>5.95</v>
      </c>
      <c r="I202" s="154"/>
      <c r="L202" s="150"/>
      <c r="M202" s="155"/>
      <c r="T202" s="156"/>
      <c r="AT202" s="151" t="s">
        <v>167</v>
      </c>
      <c r="AU202" s="151" t="s">
        <v>86</v>
      </c>
      <c r="AV202" s="12" t="s">
        <v>88</v>
      </c>
      <c r="AW202" s="12" t="s">
        <v>34</v>
      </c>
      <c r="AX202" s="12" t="s">
        <v>78</v>
      </c>
      <c r="AY202" s="151" t="s">
        <v>155</v>
      </c>
    </row>
    <row r="203" spans="2:65" s="12" customFormat="1" ht="11.25">
      <c r="B203" s="150"/>
      <c r="D203" s="144" t="s">
        <v>167</v>
      </c>
      <c r="E203" s="151" t="s">
        <v>1</v>
      </c>
      <c r="F203" s="152" t="s">
        <v>630</v>
      </c>
      <c r="H203" s="153">
        <v>160.85</v>
      </c>
      <c r="I203" s="154"/>
      <c r="L203" s="150"/>
      <c r="M203" s="155"/>
      <c r="T203" s="156"/>
      <c r="AT203" s="151" t="s">
        <v>167</v>
      </c>
      <c r="AU203" s="151" t="s">
        <v>86</v>
      </c>
      <c r="AV203" s="12" t="s">
        <v>88</v>
      </c>
      <c r="AW203" s="12" t="s">
        <v>34</v>
      </c>
      <c r="AX203" s="12" t="s">
        <v>78</v>
      </c>
      <c r="AY203" s="151" t="s">
        <v>155</v>
      </c>
    </row>
    <row r="204" spans="2:65" s="12" customFormat="1" ht="11.25">
      <c r="B204" s="150"/>
      <c r="D204" s="144" t="s">
        <v>167</v>
      </c>
      <c r="E204" s="151" t="s">
        <v>1</v>
      </c>
      <c r="F204" s="152" t="s">
        <v>631</v>
      </c>
      <c r="H204" s="153">
        <v>24.5</v>
      </c>
      <c r="I204" s="154"/>
      <c r="L204" s="150"/>
      <c r="M204" s="155"/>
      <c r="T204" s="156"/>
      <c r="AT204" s="151" t="s">
        <v>167</v>
      </c>
      <c r="AU204" s="151" t="s">
        <v>86</v>
      </c>
      <c r="AV204" s="12" t="s">
        <v>88</v>
      </c>
      <c r="AW204" s="12" t="s">
        <v>34</v>
      </c>
      <c r="AX204" s="12" t="s">
        <v>78</v>
      </c>
      <c r="AY204" s="151" t="s">
        <v>155</v>
      </c>
    </row>
    <row r="205" spans="2:65" s="12" customFormat="1" ht="11.25">
      <c r="B205" s="150"/>
      <c r="D205" s="144" t="s">
        <v>167</v>
      </c>
      <c r="E205" s="151" t="s">
        <v>1</v>
      </c>
      <c r="F205" s="152" t="s">
        <v>632</v>
      </c>
      <c r="H205" s="153">
        <v>12.15</v>
      </c>
      <c r="I205" s="154"/>
      <c r="L205" s="150"/>
      <c r="M205" s="155"/>
      <c r="T205" s="156"/>
      <c r="AT205" s="151" t="s">
        <v>167</v>
      </c>
      <c r="AU205" s="151" t="s">
        <v>86</v>
      </c>
      <c r="AV205" s="12" t="s">
        <v>88</v>
      </c>
      <c r="AW205" s="12" t="s">
        <v>34</v>
      </c>
      <c r="AX205" s="12" t="s">
        <v>78</v>
      </c>
      <c r="AY205" s="151" t="s">
        <v>155</v>
      </c>
    </row>
    <row r="206" spans="2:65" s="13" customFormat="1" ht="11.25">
      <c r="B206" s="157"/>
      <c r="D206" s="144" t="s">
        <v>167</v>
      </c>
      <c r="E206" s="158" t="s">
        <v>1</v>
      </c>
      <c r="F206" s="159" t="s">
        <v>169</v>
      </c>
      <c r="H206" s="160">
        <v>209.15</v>
      </c>
      <c r="I206" s="161"/>
      <c r="L206" s="157"/>
      <c r="M206" s="162"/>
      <c r="T206" s="163"/>
      <c r="AT206" s="158" t="s">
        <v>167</v>
      </c>
      <c r="AU206" s="158" t="s">
        <v>86</v>
      </c>
      <c r="AV206" s="13" t="s">
        <v>162</v>
      </c>
      <c r="AW206" s="13" t="s">
        <v>34</v>
      </c>
      <c r="AX206" s="13" t="s">
        <v>86</v>
      </c>
      <c r="AY206" s="158" t="s">
        <v>155</v>
      </c>
    </row>
    <row r="207" spans="2:65" s="1" customFormat="1" ht="24.2" customHeight="1">
      <c r="B207" s="31"/>
      <c r="C207" s="131" t="s">
        <v>258</v>
      </c>
      <c r="D207" s="131" t="s">
        <v>157</v>
      </c>
      <c r="E207" s="132" t="s">
        <v>242</v>
      </c>
      <c r="F207" s="133" t="s">
        <v>243</v>
      </c>
      <c r="G207" s="134" t="s">
        <v>160</v>
      </c>
      <c r="H207" s="135">
        <v>184.8</v>
      </c>
      <c r="I207" s="136"/>
      <c r="J207" s="137">
        <f>ROUND(I207*H207,2)</f>
        <v>0</v>
      </c>
      <c r="K207" s="133" t="s">
        <v>161</v>
      </c>
      <c r="L207" s="31"/>
      <c r="M207" s="138" t="s">
        <v>1</v>
      </c>
      <c r="N207" s="139" t="s">
        <v>43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162</v>
      </c>
      <c r="AT207" s="142" t="s">
        <v>157</v>
      </c>
      <c r="AU207" s="142" t="s">
        <v>86</v>
      </c>
      <c r="AY207" s="16" t="s">
        <v>155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86</v>
      </c>
      <c r="BK207" s="143">
        <f>ROUND(I207*H207,2)</f>
        <v>0</v>
      </c>
      <c r="BL207" s="16" t="s">
        <v>162</v>
      </c>
      <c r="BM207" s="142" t="s">
        <v>261</v>
      </c>
    </row>
    <row r="208" spans="2:65" s="1" customFormat="1" ht="11.25">
      <c r="B208" s="31"/>
      <c r="D208" s="144" t="s">
        <v>163</v>
      </c>
      <c r="F208" s="145" t="s">
        <v>243</v>
      </c>
      <c r="I208" s="146"/>
      <c r="L208" s="31"/>
      <c r="M208" s="147"/>
      <c r="T208" s="55"/>
      <c r="AT208" s="16" t="s">
        <v>163</v>
      </c>
      <c r="AU208" s="16" t="s">
        <v>86</v>
      </c>
    </row>
    <row r="209" spans="2:65" s="1" customFormat="1" ht="11.25">
      <c r="B209" s="31"/>
      <c r="D209" s="148" t="s">
        <v>165</v>
      </c>
      <c r="F209" s="149" t="s">
        <v>245</v>
      </c>
      <c r="I209" s="146"/>
      <c r="L209" s="31"/>
      <c r="M209" s="147"/>
      <c r="T209" s="55"/>
      <c r="AT209" s="16" t="s">
        <v>165</v>
      </c>
      <c r="AU209" s="16" t="s">
        <v>86</v>
      </c>
    </row>
    <row r="210" spans="2:65" s="12" customFormat="1" ht="11.25">
      <c r="B210" s="150"/>
      <c r="D210" s="144" t="s">
        <v>167</v>
      </c>
      <c r="E210" s="151" t="s">
        <v>1</v>
      </c>
      <c r="F210" s="152" t="s">
        <v>633</v>
      </c>
      <c r="H210" s="153">
        <v>184.8</v>
      </c>
      <c r="I210" s="154"/>
      <c r="L210" s="150"/>
      <c r="M210" s="155"/>
      <c r="T210" s="156"/>
      <c r="AT210" s="151" t="s">
        <v>167</v>
      </c>
      <c r="AU210" s="151" t="s">
        <v>86</v>
      </c>
      <c r="AV210" s="12" t="s">
        <v>88</v>
      </c>
      <c r="AW210" s="12" t="s">
        <v>34</v>
      </c>
      <c r="AX210" s="12" t="s">
        <v>78</v>
      </c>
      <c r="AY210" s="151" t="s">
        <v>155</v>
      </c>
    </row>
    <row r="211" spans="2:65" s="13" customFormat="1" ht="11.25">
      <c r="B211" s="157"/>
      <c r="D211" s="144" t="s">
        <v>167</v>
      </c>
      <c r="E211" s="158" t="s">
        <v>1</v>
      </c>
      <c r="F211" s="159" t="s">
        <v>169</v>
      </c>
      <c r="H211" s="160">
        <v>184.8</v>
      </c>
      <c r="I211" s="161"/>
      <c r="L211" s="157"/>
      <c r="M211" s="162"/>
      <c r="T211" s="163"/>
      <c r="AT211" s="158" t="s">
        <v>167</v>
      </c>
      <c r="AU211" s="158" t="s">
        <v>86</v>
      </c>
      <c r="AV211" s="13" t="s">
        <v>162</v>
      </c>
      <c r="AW211" s="13" t="s">
        <v>34</v>
      </c>
      <c r="AX211" s="13" t="s">
        <v>86</v>
      </c>
      <c r="AY211" s="158" t="s">
        <v>155</v>
      </c>
    </row>
    <row r="212" spans="2:65" s="1" customFormat="1" ht="24.2" customHeight="1">
      <c r="B212" s="31"/>
      <c r="C212" s="131" t="s">
        <v>216</v>
      </c>
      <c r="D212" s="131" t="s">
        <v>157</v>
      </c>
      <c r="E212" s="132" t="s">
        <v>248</v>
      </c>
      <c r="F212" s="133" t="s">
        <v>249</v>
      </c>
      <c r="G212" s="134" t="s">
        <v>160</v>
      </c>
      <c r="H212" s="135">
        <v>5.7</v>
      </c>
      <c r="I212" s="136"/>
      <c r="J212" s="137">
        <f>ROUND(I212*H212,2)</f>
        <v>0</v>
      </c>
      <c r="K212" s="133" t="s">
        <v>161</v>
      </c>
      <c r="L212" s="31"/>
      <c r="M212" s="138" t="s">
        <v>1</v>
      </c>
      <c r="N212" s="139" t="s">
        <v>43</v>
      </c>
      <c r="P212" s="140">
        <f>O212*H212</f>
        <v>0</v>
      </c>
      <c r="Q212" s="140">
        <v>0</v>
      </c>
      <c r="R212" s="140">
        <f>Q212*H212</f>
        <v>0</v>
      </c>
      <c r="S212" s="140">
        <v>0</v>
      </c>
      <c r="T212" s="141">
        <f>S212*H212</f>
        <v>0</v>
      </c>
      <c r="AR212" s="142" t="s">
        <v>162</v>
      </c>
      <c r="AT212" s="142" t="s">
        <v>157</v>
      </c>
      <c r="AU212" s="142" t="s">
        <v>86</v>
      </c>
      <c r="AY212" s="16" t="s">
        <v>155</v>
      </c>
      <c r="BE212" s="143">
        <f>IF(N212="základní",J212,0)</f>
        <v>0</v>
      </c>
      <c r="BF212" s="143">
        <f>IF(N212="snížená",J212,0)</f>
        <v>0</v>
      </c>
      <c r="BG212" s="143">
        <f>IF(N212="zákl. přenesená",J212,0)</f>
        <v>0</v>
      </c>
      <c r="BH212" s="143">
        <f>IF(N212="sníž. přenesená",J212,0)</f>
        <v>0</v>
      </c>
      <c r="BI212" s="143">
        <f>IF(N212="nulová",J212,0)</f>
        <v>0</v>
      </c>
      <c r="BJ212" s="16" t="s">
        <v>86</v>
      </c>
      <c r="BK212" s="143">
        <f>ROUND(I212*H212,2)</f>
        <v>0</v>
      </c>
      <c r="BL212" s="16" t="s">
        <v>162</v>
      </c>
      <c r="BM212" s="142" t="s">
        <v>264</v>
      </c>
    </row>
    <row r="213" spans="2:65" s="1" customFormat="1" ht="19.5">
      <c r="B213" s="31"/>
      <c r="D213" s="144" t="s">
        <v>163</v>
      </c>
      <c r="F213" s="145" t="s">
        <v>249</v>
      </c>
      <c r="I213" s="146"/>
      <c r="L213" s="31"/>
      <c r="M213" s="147"/>
      <c r="T213" s="55"/>
      <c r="AT213" s="16" t="s">
        <v>163</v>
      </c>
      <c r="AU213" s="16" t="s">
        <v>86</v>
      </c>
    </row>
    <row r="214" spans="2:65" s="1" customFormat="1" ht="11.25">
      <c r="B214" s="31"/>
      <c r="D214" s="148" t="s">
        <v>165</v>
      </c>
      <c r="F214" s="149" t="s">
        <v>251</v>
      </c>
      <c r="I214" s="146"/>
      <c r="L214" s="31"/>
      <c r="M214" s="147"/>
      <c r="T214" s="55"/>
      <c r="AT214" s="16" t="s">
        <v>165</v>
      </c>
      <c r="AU214" s="16" t="s">
        <v>86</v>
      </c>
    </row>
    <row r="215" spans="2:65" s="12" customFormat="1" ht="11.25">
      <c r="B215" s="150"/>
      <c r="D215" s="144" t="s">
        <v>167</v>
      </c>
      <c r="E215" s="151" t="s">
        <v>1</v>
      </c>
      <c r="F215" s="152" t="s">
        <v>628</v>
      </c>
      <c r="H215" s="153">
        <v>5.7</v>
      </c>
      <c r="I215" s="154"/>
      <c r="L215" s="150"/>
      <c r="M215" s="155"/>
      <c r="T215" s="156"/>
      <c r="AT215" s="151" t="s">
        <v>167</v>
      </c>
      <c r="AU215" s="151" t="s">
        <v>86</v>
      </c>
      <c r="AV215" s="12" t="s">
        <v>88</v>
      </c>
      <c r="AW215" s="12" t="s">
        <v>34</v>
      </c>
      <c r="AX215" s="12" t="s">
        <v>78</v>
      </c>
      <c r="AY215" s="151" t="s">
        <v>155</v>
      </c>
    </row>
    <row r="216" spans="2:65" s="13" customFormat="1" ht="11.25">
      <c r="B216" s="157"/>
      <c r="D216" s="144" t="s">
        <v>167</v>
      </c>
      <c r="E216" s="158" t="s">
        <v>1</v>
      </c>
      <c r="F216" s="159" t="s">
        <v>169</v>
      </c>
      <c r="H216" s="160">
        <v>5.7</v>
      </c>
      <c r="I216" s="161"/>
      <c r="L216" s="157"/>
      <c r="M216" s="162"/>
      <c r="T216" s="163"/>
      <c r="AT216" s="158" t="s">
        <v>167</v>
      </c>
      <c r="AU216" s="158" t="s">
        <v>86</v>
      </c>
      <c r="AV216" s="13" t="s">
        <v>162</v>
      </c>
      <c r="AW216" s="13" t="s">
        <v>34</v>
      </c>
      <c r="AX216" s="13" t="s">
        <v>86</v>
      </c>
      <c r="AY216" s="158" t="s">
        <v>155</v>
      </c>
    </row>
    <row r="217" spans="2:65" s="1" customFormat="1" ht="33" customHeight="1">
      <c r="B217" s="31"/>
      <c r="C217" s="164" t="s">
        <v>271</v>
      </c>
      <c r="D217" s="164" t="s">
        <v>207</v>
      </c>
      <c r="E217" s="165" t="s">
        <v>259</v>
      </c>
      <c r="F217" s="166" t="s">
        <v>255</v>
      </c>
      <c r="G217" s="167" t="s">
        <v>160</v>
      </c>
      <c r="H217" s="168">
        <v>5.7</v>
      </c>
      <c r="I217" s="169"/>
      <c r="J217" s="170">
        <f>ROUND(I217*H217,2)</f>
        <v>0</v>
      </c>
      <c r="K217" s="166" t="s">
        <v>161</v>
      </c>
      <c r="L217" s="171"/>
      <c r="M217" s="172" t="s">
        <v>1</v>
      </c>
      <c r="N217" s="173" t="s">
        <v>43</v>
      </c>
      <c r="P217" s="140">
        <f>O217*H217</f>
        <v>0</v>
      </c>
      <c r="Q217" s="140">
        <v>0</v>
      </c>
      <c r="R217" s="140">
        <f>Q217*H217</f>
        <v>0</v>
      </c>
      <c r="S217" s="140">
        <v>0</v>
      </c>
      <c r="T217" s="141">
        <f>S217*H217</f>
        <v>0</v>
      </c>
      <c r="AR217" s="142" t="s">
        <v>183</v>
      </c>
      <c r="AT217" s="142" t="s">
        <v>207</v>
      </c>
      <c r="AU217" s="142" t="s">
        <v>86</v>
      </c>
      <c r="AY217" s="16" t="s">
        <v>155</v>
      </c>
      <c r="BE217" s="143">
        <f>IF(N217="základní",J217,0)</f>
        <v>0</v>
      </c>
      <c r="BF217" s="143">
        <f>IF(N217="snížená",J217,0)</f>
        <v>0</v>
      </c>
      <c r="BG217" s="143">
        <f>IF(N217="zákl. přenesená",J217,0)</f>
        <v>0</v>
      </c>
      <c r="BH217" s="143">
        <f>IF(N217="sníž. přenesená",J217,0)</f>
        <v>0</v>
      </c>
      <c r="BI217" s="143">
        <f>IF(N217="nulová",J217,0)</f>
        <v>0</v>
      </c>
      <c r="BJ217" s="16" t="s">
        <v>86</v>
      </c>
      <c r="BK217" s="143">
        <f>ROUND(I217*H217,2)</f>
        <v>0</v>
      </c>
      <c r="BL217" s="16" t="s">
        <v>162</v>
      </c>
      <c r="BM217" s="142" t="s">
        <v>274</v>
      </c>
    </row>
    <row r="218" spans="2:65" s="1" customFormat="1" ht="19.5">
      <c r="B218" s="31"/>
      <c r="D218" s="144" t="s">
        <v>163</v>
      </c>
      <c r="F218" s="145" t="s">
        <v>255</v>
      </c>
      <c r="I218" s="146"/>
      <c r="L218" s="31"/>
      <c r="M218" s="147"/>
      <c r="T218" s="55"/>
      <c r="AT218" s="16" t="s">
        <v>163</v>
      </c>
      <c r="AU218" s="16" t="s">
        <v>86</v>
      </c>
    </row>
    <row r="219" spans="2:65" s="12" customFormat="1" ht="11.25">
      <c r="B219" s="150"/>
      <c r="D219" s="144" t="s">
        <v>167</v>
      </c>
      <c r="E219" s="151" t="s">
        <v>1</v>
      </c>
      <c r="F219" s="152" t="s">
        <v>634</v>
      </c>
      <c r="H219" s="153">
        <v>5.7</v>
      </c>
      <c r="I219" s="154"/>
      <c r="L219" s="150"/>
      <c r="M219" s="155"/>
      <c r="T219" s="156"/>
      <c r="AT219" s="151" t="s">
        <v>167</v>
      </c>
      <c r="AU219" s="151" t="s">
        <v>86</v>
      </c>
      <c r="AV219" s="12" t="s">
        <v>88</v>
      </c>
      <c r="AW219" s="12" t="s">
        <v>34</v>
      </c>
      <c r="AX219" s="12" t="s">
        <v>78</v>
      </c>
      <c r="AY219" s="151" t="s">
        <v>155</v>
      </c>
    </row>
    <row r="220" spans="2:65" s="13" customFormat="1" ht="11.25">
      <c r="B220" s="157"/>
      <c r="D220" s="144" t="s">
        <v>167</v>
      </c>
      <c r="E220" s="158" t="s">
        <v>1</v>
      </c>
      <c r="F220" s="159" t="s">
        <v>169</v>
      </c>
      <c r="H220" s="160">
        <v>5.7</v>
      </c>
      <c r="I220" s="161"/>
      <c r="L220" s="157"/>
      <c r="M220" s="162"/>
      <c r="T220" s="163"/>
      <c r="AT220" s="158" t="s">
        <v>167</v>
      </c>
      <c r="AU220" s="158" t="s">
        <v>86</v>
      </c>
      <c r="AV220" s="13" t="s">
        <v>162</v>
      </c>
      <c r="AW220" s="13" t="s">
        <v>34</v>
      </c>
      <c r="AX220" s="13" t="s">
        <v>86</v>
      </c>
      <c r="AY220" s="158" t="s">
        <v>155</v>
      </c>
    </row>
    <row r="221" spans="2:65" s="1" customFormat="1" ht="33" customHeight="1">
      <c r="B221" s="31"/>
      <c r="C221" s="131" t="s">
        <v>222</v>
      </c>
      <c r="D221" s="131" t="s">
        <v>157</v>
      </c>
      <c r="E221" s="132" t="s">
        <v>262</v>
      </c>
      <c r="F221" s="133" t="s">
        <v>263</v>
      </c>
      <c r="G221" s="134" t="s">
        <v>160</v>
      </c>
      <c r="H221" s="135">
        <v>160.85</v>
      </c>
      <c r="I221" s="136"/>
      <c r="J221" s="137">
        <f>ROUND(I221*H221,2)</f>
        <v>0</v>
      </c>
      <c r="K221" s="133" t="s">
        <v>161</v>
      </c>
      <c r="L221" s="31"/>
      <c r="M221" s="138" t="s">
        <v>1</v>
      </c>
      <c r="N221" s="139" t="s">
        <v>43</v>
      </c>
      <c r="P221" s="140">
        <f>O221*H221</f>
        <v>0</v>
      </c>
      <c r="Q221" s="140">
        <v>0</v>
      </c>
      <c r="R221" s="140">
        <f>Q221*H221</f>
        <v>0</v>
      </c>
      <c r="S221" s="140">
        <v>0</v>
      </c>
      <c r="T221" s="141">
        <f>S221*H221</f>
        <v>0</v>
      </c>
      <c r="AR221" s="142" t="s">
        <v>162</v>
      </c>
      <c r="AT221" s="142" t="s">
        <v>157</v>
      </c>
      <c r="AU221" s="142" t="s">
        <v>86</v>
      </c>
      <c r="AY221" s="16" t="s">
        <v>155</v>
      </c>
      <c r="BE221" s="143">
        <f>IF(N221="základní",J221,0)</f>
        <v>0</v>
      </c>
      <c r="BF221" s="143">
        <f>IF(N221="snížená",J221,0)</f>
        <v>0</v>
      </c>
      <c r="BG221" s="143">
        <f>IF(N221="zákl. přenesená",J221,0)</f>
        <v>0</v>
      </c>
      <c r="BH221" s="143">
        <f>IF(N221="sníž. přenesená",J221,0)</f>
        <v>0</v>
      </c>
      <c r="BI221" s="143">
        <f>IF(N221="nulová",J221,0)</f>
        <v>0</v>
      </c>
      <c r="BJ221" s="16" t="s">
        <v>86</v>
      </c>
      <c r="BK221" s="143">
        <f>ROUND(I221*H221,2)</f>
        <v>0</v>
      </c>
      <c r="BL221" s="16" t="s">
        <v>162</v>
      </c>
      <c r="BM221" s="142" t="s">
        <v>278</v>
      </c>
    </row>
    <row r="222" spans="2:65" s="1" customFormat="1" ht="19.5">
      <c r="B222" s="31"/>
      <c r="D222" s="144" t="s">
        <v>163</v>
      </c>
      <c r="F222" s="145" t="s">
        <v>263</v>
      </c>
      <c r="I222" s="146"/>
      <c r="L222" s="31"/>
      <c r="M222" s="147"/>
      <c r="T222" s="55"/>
      <c r="AT222" s="16" t="s">
        <v>163</v>
      </c>
      <c r="AU222" s="16" t="s">
        <v>86</v>
      </c>
    </row>
    <row r="223" spans="2:65" s="1" customFormat="1" ht="11.25">
      <c r="B223" s="31"/>
      <c r="D223" s="148" t="s">
        <v>165</v>
      </c>
      <c r="F223" s="149" t="s">
        <v>265</v>
      </c>
      <c r="I223" s="146"/>
      <c r="L223" s="31"/>
      <c r="M223" s="147"/>
      <c r="T223" s="55"/>
      <c r="AT223" s="16" t="s">
        <v>165</v>
      </c>
      <c r="AU223" s="16" t="s">
        <v>86</v>
      </c>
    </row>
    <row r="224" spans="2:65" s="12" customFormat="1" ht="11.25">
      <c r="B224" s="150"/>
      <c r="D224" s="144" t="s">
        <v>167</v>
      </c>
      <c r="E224" s="151" t="s">
        <v>1</v>
      </c>
      <c r="F224" s="152" t="s">
        <v>630</v>
      </c>
      <c r="H224" s="153">
        <v>160.85</v>
      </c>
      <c r="I224" s="154"/>
      <c r="L224" s="150"/>
      <c r="M224" s="155"/>
      <c r="T224" s="156"/>
      <c r="AT224" s="151" t="s">
        <v>167</v>
      </c>
      <c r="AU224" s="151" t="s">
        <v>86</v>
      </c>
      <c r="AV224" s="12" t="s">
        <v>88</v>
      </c>
      <c r="AW224" s="12" t="s">
        <v>34</v>
      </c>
      <c r="AX224" s="12" t="s">
        <v>78</v>
      </c>
      <c r="AY224" s="151" t="s">
        <v>155</v>
      </c>
    </row>
    <row r="225" spans="2:65" s="13" customFormat="1" ht="11.25">
      <c r="B225" s="157"/>
      <c r="D225" s="144" t="s">
        <v>167</v>
      </c>
      <c r="E225" s="158" t="s">
        <v>1</v>
      </c>
      <c r="F225" s="159" t="s">
        <v>169</v>
      </c>
      <c r="H225" s="160">
        <v>160.85</v>
      </c>
      <c r="I225" s="161"/>
      <c r="L225" s="157"/>
      <c r="M225" s="162"/>
      <c r="T225" s="163"/>
      <c r="AT225" s="158" t="s">
        <v>167</v>
      </c>
      <c r="AU225" s="158" t="s">
        <v>86</v>
      </c>
      <c r="AV225" s="13" t="s">
        <v>162</v>
      </c>
      <c r="AW225" s="13" t="s">
        <v>34</v>
      </c>
      <c r="AX225" s="13" t="s">
        <v>86</v>
      </c>
      <c r="AY225" s="158" t="s">
        <v>155</v>
      </c>
    </row>
    <row r="226" spans="2:65" s="1" customFormat="1" ht="24.2" customHeight="1">
      <c r="B226" s="31"/>
      <c r="C226" s="164" t="s">
        <v>7</v>
      </c>
      <c r="D226" s="164" t="s">
        <v>207</v>
      </c>
      <c r="E226" s="165" t="s">
        <v>272</v>
      </c>
      <c r="F226" s="166" t="s">
        <v>273</v>
      </c>
      <c r="G226" s="167" t="s">
        <v>160</v>
      </c>
      <c r="H226" s="168">
        <v>160.85</v>
      </c>
      <c r="I226" s="169"/>
      <c r="J226" s="170">
        <f>ROUND(I226*H226,2)</f>
        <v>0</v>
      </c>
      <c r="K226" s="166" t="s">
        <v>256</v>
      </c>
      <c r="L226" s="171"/>
      <c r="M226" s="172" t="s">
        <v>1</v>
      </c>
      <c r="N226" s="173" t="s">
        <v>43</v>
      </c>
      <c r="P226" s="140">
        <f>O226*H226</f>
        <v>0</v>
      </c>
      <c r="Q226" s="140">
        <v>0</v>
      </c>
      <c r="R226" s="140">
        <f>Q226*H226</f>
        <v>0</v>
      </c>
      <c r="S226" s="140">
        <v>0</v>
      </c>
      <c r="T226" s="141">
        <f>S226*H226</f>
        <v>0</v>
      </c>
      <c r="AR226" s="142" t="s">
        <v>183</v>
      </c>
      <c r="AT226" s="142" t="s">
        <v>207</v>
      </c>
      <c r="AU226" s="142" t="s">
        <v>86</v>
      </c>
      <c r="AY226" s="16" t="s">
        <v>155</v>
      </c>
      <c r="BE226" s="143">
        <f>IF(N226="základní",J226,0)</f>
        <v>0</v>
      </c>
      <c r="BF226" s="143">
        <f>IF(N226="snížená",J226,0)</f>
        <v>0</v>
      </c>
      <c r="BG226" s="143">
        <f>IF(N226="zákl. přenesená",J226,0)</f>
        <v>0</v>
      </c>
      <c r="BH226" s="143">
        <f>IF(N226="sníž. přenesená",J226,0)</f>
        <v>0</v>
      </c>
      <c r="BI226" s="143">
        <f>IF(N226="nulová",J226,0)</f>
        <v>0</v>
      </c>
      <c r="BJ226" s="16" t="s">
        <v>86</v>
      </c>
      <c r="BK226" s="143">
        <f>ROUND(I226*H226,2)</f>
        <v>0</v>
      </c>
      <c r="BL226" s="16" t="s">
        <v>162</v>
      </c>
      <c r="BM226" s="142" t="s">
        <v>281</v>
      </c>
    </row>
    <row r="227" spans="2:65" s="1" customFormat="1" ht="11.25">
      <c r="B227" s="31"/>
      <c r="D227" s="144" t="s">
        <v>163</v>
      </c>
      <c r="F227" s="145" t="s">
        <v>273</v>
      </c>
      <c r="I227" s="146"/>
      <c r="L227" s="31"/>
      <c r="M227" s="147"/>
      <c r="T227" s="55"/>
      <c r="AT227" s="16" t="s">
        <v>163</v>
      </c>
      <c r="AU227" s="16" t="s">
        <v>86</v>
      </c>
    </row>
    <row r="228" spans="2:65" s="12" customFormat="1" ht="11.25">
      <c r="B228" s="150"/>
      <c r="D228" s="144" t="s">
        <v>167</v>
      </c>
      <c r="E228" s="151" t="s">
        <v>1</v>
      </c>
      <c r="F228" s="152" t="s">
        <v>630</v>
      </c>
      <c r="H228" s="153">
        <v>160.85</v>
      </c>
      <c r="I228" s="154"/>
      <c r="L228" s="150"/>
      <c r="M228" s="155"/>
      <c r="T228" s="156"/>
      <c r="AT228" s="151" t="s">
        <v>167</v>
      </c>
      <c r="AU228" s="151" t="s">
        <v>86</v>
      </c>
      <c r="AV228" s="12" t="s">
        <v>88</v>
      </c>
      <c r="AW228" s="12" t="s">
        <v>34</v>
      </c>
      <c r="AX228" s="12" t="s">
        <v>78</v>
      </c>
      <c r="AY228" s="151" t="s">
        <v>155</v>
      </c>
    </row>
    <row r="229" spans="2:65" s="13" customFormat="1" ht="11.25">
      <c r="B229" s="157"/>
      <c r="D229" s="144" t="s">
        <v>167</v>
      </c>
      <c r="E229" s="158" t="s">
        <v>1</v>
      </c>
      <c r="F229" s="159" t="s">
        <v>169</v>
      </c>
      <c r="H229" s="160">
        <v>160.85</v>
      </c>
      <c r="I229" s="161"/>
      <c r="L229" s="157"/>
      <c r="M229" s="162"/>
      <c r="T229" s="163"/>
      <c r="AT229" s="158" t="s">
        <v>167</v>
      </c>
      <c r="AU229" s="158" t="s">
        <v>86</v>
      </c>
      <c r="AV229" s="13" t="s">
        <v>162</v>
      </c>
      <c r="AW229" s="13" t="s">
        <v>34</v>
      </c>
      <c r="AX229" s="13" t="s">
        <v>86</v>
      </c>
      <c r="AY229" s="158" t="s">
        <v>155</v>
      </c>
    </row>
    <row r="230" spans="2:65" s="1" customFormat="1" ht="24.2" customHeight="1">
      <c r="B230" s="31"/>
      <c r="C230" s="131" t="s">
        <v>227</v>
      </c>
      <c r="D230" s="131" t="s">
        <v>157</v>
      </c>
      <c r="E230" s="132" t="s">
        <v>279</v>
      </c>
      <c r="F230" s="133" t="s">
        <v>280</v>
      </c>
      <c r="G230" s="134" t="s">
        <v>160</v>
      </c>
      <c r="H230" s="135">
        <v>5.95</v>
      </c>
      <c r="I230" s="136"/>
      <c r="J230" s="137">
        <f>ROUND(I230*H230,2)</f>
        <v>0</v>
      </c>
      <c r="K230" s="133" t="s">
        <v>161</v>
      </c>
      <c r="L230" s="31"/>
      <c r="M230" s="138" t="s">
        <v>1</v>
      </c>
      <c r="N230" s="139" t="s">
        <v>43</v>
      </c>
      <c r="P230" s="140">
        <f>O230*H230</f>
        <v>0</v>
      </c>
      <c r="Q230" s="140">
        <v>0</v>
      </c>
      <c r="R230" s="140">
        <f>Q230*H230</f>
        <v>0</v>
      </c>
      <c r="S230" s="140">
        <v>0</v>
      </c>
      <c r="T230" s="141">
        <f>S230*H230</f>
        <v>0</v>
      </c>
      <c r="AR230" s="142" t="s">
        <v>162</v>
      </c>
      <c r="AT230" s="142" t="s">
        <v>157</v>
      </c>
      <c r="AU230" s="142" t="s">
        <v>86</v>
      </c>
      <c r="AY230" s="16" t="s">
        <v>155</v>
      </c>
      <c r="BE230" s="143">
        <f>IF(N230="základní",J230,0)</f>
        <v>0</v>
      </c>
      <c r="BF230" s="143">
        <f>IF(N230="snížená",J230,0)</f>
        <v>0</v>
      </c>
      <c r="BG230" s="143">
        <f>IF(N230="zákl. přenesená",J230,0)</f>
        <v>0</v>
      </c>
      <c r="BH230" s="143">
        <f>IF(N230="sníž. přenesená",J230,0)</f>
        <v>0</v>
      </c>
      <c r="BI230" s="143">
        <f>IF(N230="nulová",J230,0)</f>
        <v>0</v>
      </c>
      <c r="BJ230" s="16" t="s">
        <v>86</v>
      </c>
      <c r="BK230" s="143">
        <f>ROUND(I230*H230,2)</f>
        <v>0</v>
      </c>
      <c r="BL230" s="16" t="s">
        <v>162</v>
      </c>
      <c r="BM230" s="142" t="s">
        <v>286</v>
      </c>
    </row>
    <row r="231" spans="2:65" s="1" customFormat="1" ht="19.5">
      <c r="B231" s="31"/>
      <c r="D231" s="144" t="s">
        <v>163</v>
      </c>
      <c r="F231" s="145" t="s">
        <v>280</v>
      </c>
      <c r="I231" s="146"/>
      <c r="L231" s="31"/>
      <c r="M231" s="147"/>
      <c r="T231" s="55"/>
      <c r="AT231" s="16" t="s">
        <v>163</v>
      </c>
      <c r="AU231" s="16" t="s">
        <v>86</v>
      </c>
    </row>
    <row r="232" spans="2:65" s="1" customFormat="1" ht="11.25">
      <c r="B232" s="31"/>
      <c r="D232" s="148" t="s">
        <v>165</v>
      </c>
      <c r="F232" s="149" t="s">
        <v>282</v>
      </c>
      <c r="I232" s="146"/>
      <c r="L232" s="31"/>
      <c r="M232" s="147"/>
      <c r="T232" s="55"/>
      <c r="AT232" s="16" t="s">
        <v>165</v>
      </c>
      <c r="AU232" s="16" t="s">
        <v>86</v>
      </c>
    </row>
    <row r="233" spans="2:65" s="12" customFormat="1" ht="11.25">
      <c r="B233" s="150"/>
      <c r="D233" s="144" t="s">
        <v>167</v>
      </c>
      <c r="E233" s="151" t="s">
        <v>1</v>
      </c>
      <c r="F233" s="152" t="s">
        <v>629</v>
      </c>
      <c r="H233" s="153">
        <v>5.95</v>
      </c>
      <c r="I233" s="154"/>
      <c r="L233" s="150"/>
      <c r="M233" s="155"/>
      <c r="T233" s="156"/>
      <c r="AT233" s="151" t="s">
        <v>167</v>
      </c>
      <c r="AU233" s="151" t="s">
        <v>86</v>
      </c>
      <c r="AV233" s="12" t="s">
        <v>88</v>
      </c>
      <c r="AW233" s="12" t="s">
        <v>34</v>
      </c>
      <c r="AX233" s="12" t="s">
        <v>78</v>
      </c>
      <c r="AY233" s="151" t="s">
        <v>155</v>
      </c>
    </row>
    <row r="234" spans="2:65" s="13" customFormat="1" ht="11.25">
      <c r="B234" s="157"/>
      <c r="D234" s="144" t="s">
        <v>167</v>
      </c>
      <c r="E234" s="158" t="s">
        <v>1</v>
      </c>
      <c r="F234" s="159" t="s">
        <v>169</v>
      </c>
      <c r="H234" s="160">
        <v>5.95</v>
      </c>
      <c r="I234" s="161"/>
      <c r="L234" s="157"/>
      <c r="M234" s="162"/>
      <c r="T234" s="163"/>
      <c r="AT234" s="158" t="s">
        <v>167</v>
      </c>
      <c r="AU234" s="158" t="s">
        <v>86</v>
      </c>
      <c r="AV234" s="13" t="s">
        <v>162</v>
      </c>
      <c r="AW234" s="13" t="s">
        <v>34</v>
      </c>
      <c r="AX234" s="13" t="s">
        <v>86</v>
      </c>
      <c r="AY234" s="158" t="s">
        <v>155</v>
      </c>
    </row>
    <row r="235" spans="2:65" s="1" customFormat="1" ht="24.2" customHeight="1">
      <c r="B235" s="31"/>
      <c r="C235" s="164" t="s">
        <v>288</v>
      </c>
      <c r="D235" s="164" t="s">
        <v>207</v>
      </c>
      <c r="E235" s="165" t="s">
        <v>566</v>
      </c>
      <c r="F235" s="166" t="s">
        <v>567</v>
      </c>
      <c r="G235" s="167" t="s">
        <v>160</v>
      </c>
      <c r="H235" s="168">
        <v>5.95</v>
      </c>
      <c r="I235" s="169"/>
      <c r="J235" s="170">
        <f>ROUND(I235*H235,2)</f>
        <v>0</v>
      </c>
      <c r="K235" s="166" t="s">
        <v>161</v>
      </c>
      <c r="L235" s="171"/>
      <c r="M235" s="172" t="s">
        <v>1</v>
      </c>
      <c r="N235" s="173" t="s">
        <v>43</v>
      </c>
      <c r="P235" s="140">
        <f>O235*H235</f>
        <v>0</v>
      </c>
      <c r="Q235" s="140">
        <v>0</v>
      </c>
      <c r="R235" s="140">
        <f>Q235*H235</f>
        <v>0</v>
      </c>
      <c r="S235" s="140">
        <v>0</v>
      </c>
      <c r="T235" s="141">
        <f>S235*H235</f>
        <v>0</v>
      </c>
      <c r="AR235" s="142" t="s">
        <v>183</v>
      </c>
      <c r="AT235" s="142" t="s">
        <v>207</v>
      </c>
      <c r="AU235" s="142" t="s">
        <v>86</v>
      </c>
      <c r="AY235" s="16" t="s">
        <v>155</v>
      </c>
      <c r="BE235" s="143">
        <f>IF(N235="základní",J235,0)</f>
        <v>0</v>
      </c>
      <c r="BF235" s="143">
        <f>IF(N235="snížená",J235,0)</f>
        <v>0</v>
      </c>
      <c r="BG235" s="143">
        <f>IF(N235="zákl. přenesená",J235,0)</f>
        <v>0</v>
      </c>
      <c r="BH235" s="143">
        <f>IF(N235="sníž. přenesená",J235,0)</f>
        <v>0</v>
      </c>
      <c r="BI235" s="143">
        <f>IF(N235="nulová",J235,0)</f>
        <v>0</v>
      </c>
      <c r="BJ235" s="16" t="s">
        <v>86</v>
      </c>
      <c r="BK235" s="143">
        <f>ROUND(I235*H235,2)</f>
        <v>0</v>
      </c>
      <c r="BL235" s="16" t="s">
        <v>162</v>
      </c>
      <c r="BM235" s="142" t="s">
        <v>291</v>
      </c>
    </row>
    <row r="236" spans="2:65" s="1" customFormat="1" ht="11.25">
      <c r="B236" s="31"/>
      <c r="D236" s="144" t="s">
        <v>163</v>
      </c>
      <c r="F236" s="145" t="s">
        <v>567</v>
      </c>
      <c r="I236" s="146"/>
      <c r="L236" s="31"/>
      <c r="M236" s="147"/>
      <c r="T236" s="55"/>
      <c r="AT236" s="16" t="s">
        <v>163</v>
      </c>
      <c r="AU236" s="16" t="s">
        <v>86</v>
      </c>
    </row>
    <row r="237" spans="2:65" s="12" customFormat="1" ht="11.25">
      <c r="B237" s="150"/>
      <c r="D237" s="144" t="s">
        <v>167</v>
      </c>
      <c r="E237" s="151" t="s">
        <v>1</v>
      </c>
      <c r="F237" s="152" t="s">
        <v>629</v>
      </c>
      <c r="H237" s="153">
        <v>5.95</v>
      </c>
      <c r="I237" s="154"/>
      <c r="L237" s="150"/>
      <c r="M237" s="155"/>
      <c r="T237" s="156"/>
      <c r="AT237" s="151" t="s">
        <v>167</v>
      </c>
      <c r="AU237" s="151" t="s">
        <v>86</v>
      </c>
      <c r="AV237" s="12" t="s">
        <v>88</v>
      </c>
      <c r="AW237" s="12" t="s">
        <v>34</v>
      </c>
      <c r="AX237" s="12" t="s">
        <v>78</v>
      </c>
      <c r="AY237" s="151" t="s">
        <v>155</v>
      </c>
    </row>
    <row r="238" spans="2:65" s="13" customFormat="1" ht="11.25">
      <c r="B238" s="157"/>
      <c r="D238" s="144" t="s">
        <v>167</v>
      </c>
      <c r="E238" s="158" t="s">
        <v>1</v>
      </c>
      <c r="F238" s="159" t="s">
        <v>169</v>
      </c>
      <c r="H238" s="160">
        <v>5.95</v>
      </c>
      <c r="I238" s="161"/>
      <c r="L238" s="157"/>
      <c r="M238" s="162"/>
      <c r="T238" s="163"/>
      <c r="AT238" s="158" t="s">
        <v>167</v>
      </c>
      <c r="AU238" s="158" t="s">
        <v>86</v>
      </c>
      <c r="AV238" s="13" t="s">
        <v>162</v>
      </c>
      <c r="AW238" s="13" t="s">
        <v>34</v>
      </c>
      <c r="AX238" s="13" t="s">
        <v>86</v>
      </c>
      <c r="AY238" s="158" t="s">
        <v>155</v>
      </c>
    </row>
    <row r="239" spans="2:65" s="1" customFormat="1" ht="24.2" customHeight="1">
      <c r="B239" s="31"/>
      <c r="C239" s="131" t="s">
        <v>232</v>
      </c>
      <c r="D239" s="131" t="s">
        <v>157</v>
      </c>
      <c r="E239" s="132" t="s">
        <v>279</v>
      </c>
      <c r="F239" s="133" t="s">
        <v>280</v>
      </c>
      <c r="G239" s="134" t="s">
        <v>160</v>
      </c>
      <c r="H239" s="135">
        <v>24.5</v>
      </c>
      <c r="I239" s="136"/>
      <c r="J239" s="137">
        <f>ROUND(I239*H239,2)</f>
        <v>0</v>
      </c>
      <c r="K239" s="133" t="s">
        <v>161</v>
      </c>
      <c r="L239" s="31"/>
      <c r="M239" s="138" t="s">
        <v>1</v>
      </c>
      <c r="N239" s="139" t="s">
        <v>43</v>
      </c>
      <c r="P239" s="140">
        <f>O239*H239</f>
        <v>0</v>
      </c>
      <c r="Q239" s="140">
        <v>0</v>
      </c>
      <c r="R239" s="140">
        <f>Q239*H239</f>
        <v>0</v>
      </c>
      <c r="S239" s="140">
        <v>0</v>
      </c>
      <c r="T239" s="141">
        <f>S239*H239</f>
        <v>0</v>
      </c>
      <c r="AR239" s="142" t="s">
        <v>162</v>
      </c>
      <c r="AT239" s="142" t="s">
        <v>157</v>
      </c>
      <c r="AU239" s="142" t="s">
        <v>86</v>
      </c>
      <c r="AY239" s="16" t="s">
        <v>155</v>
      </c>
      <c r="BE239" s="143">
        <f>IF(N239="základní",J239,0)</f>
        <v>0</v>
      </c>
      <c r="BF239" s="143">
        <f>IF(N239="snížená",J239,0)</f>
        <v>0</v>
      </c>
      <c r="BG239" s="143">
        <f>IF(N239="zákl. přenesená",J239,0)</f>
        <v>0</v>
      </c>
      <c r="BH239" s="143">
        <f>IF(N239="sníž. přenesená",J239,0)</f>
        <v>0</v>
      </c>
      <c r="BI239" s="143">
        <f>IF(N239="nulová",J239,0)</f>
        <v>0</v>
      </c>
      <c r="BJ239" s="16" t="s">
        <v>86</v>
      </c>
      <c r="BK239" s="143">
        <f>ROUND(I239*H239,2)</f>
        <v>0</v>
      </c>
      <c r="BL239" s="16" t="s">
        <v>162</v>
      </c>
      <c r="BM239" s="142" t="s">
        <v>296</v>
      </c>
    </row>
    <row r="240" spans="2:65" s="1" customFormat="1" ht="19.5">
      <c r="B240" s="31"/>
      <c r="D240" s="144" t="s">
        <v>163</v>
      </c>
      <c r="F240" s="145" t="s">
        <v>280</v>
      </c>
      <c r="I240" s="146"/>
      <c r="L240" s="31"/>
      <c r="M240" s="147"/>
      <c r="T240" s="55"/>
      <c r="AT240" s="16" t="s">
        <v>163</v>
      </c>
      <c r="AU240" s="16" t="s">
        <v>86</v>
      </c>
    </row>
    <row r="241" spans="2:65" s="1" customFormat="1" ht="11.25">
      <c r="B241" s="31"/>
      <c r="D241" s="148" t="s">
        <v>165</v>
      </c>
      <c r="F241" s="149" t="s">
        <v>282</v>
      </c>
      <c r="I241" s="146"/>
      <c r="L241" s="31"/>
      <c r="M241" s="147"/>
      <c r="T241" s="55"/>
      <c r="AT241" s="16" t="s">
        <v>165</v>
      </c>
      <c r="AU241" s="16" t="s">
        <v>86</v>
      </c>
    </row>
    <row r="242" spans="2:65" s="12" customFormat="1" ht="11.25">
      <c r="B242" s="150"/>
      <c r="D242" s="144" t="s">
        <v>167</v>
      </c>
      <c r="E242" s="151" t="s">
        <v>1</v>
      </c>
      <c r="F242" s="152" t="s">
        <v>631</v>
      </c>
      <c r="H242" s="153">
        <v>24.5</v>
      </c>
      <c r="I242" s="154"/>
      <c r="L242" s="150"/>
      <c r="M242" s="155"/>
      <c r="T242" s="156"/>
      <c r="AT242" s="151" t="s">
        <v>167</v>
      </c>
      <c r="AU242" s="151" t="s">
        <v>86</v>
      </c>
      <c r="AV242" s="12" t="s">
        <v>88</v>
      </c>
      <c r="AW242" s="12" t="s">
        <v>34</v>
      </c>
      <c r="AX242" s="12" t="s">
        <v>78</v>
      </c>
      <c r="AY242" s="151" t="s">
        <v>155</v>
      </c>
    </row>
    <row r="243" spans="2:65" s="13" customFormat="1" ht="11.25">
      <c r="B243" s="157"/>
      <c r="D243" s="144" t="s">
        <v>167</v>
      </c>
      <c r="E243" s="158" t="s">
        <v>1</v>
      </c>
      <c r="F243" s="159" t="s">
        <v>169</v>
      </c>
      <c r="H243" s="160">
        <v>24.5</v>
      </c>
      <c r="I243" s="161"/>
      <c r="L243" s="157"/>
      <c r="M243" s="162"/>
      <c r="T243" s="163"/>
      <c r="AT243" s="158" t="s">
        <v>167</v>
      </c>
      <c r="AU243" s="158" t="s">
        <v>86</v>
      </c>
      <c r="AV243" s="13" t="s">
        <v>162</v>
      </c>
      <c r="AW243" s="13" t="s">
        <v>34</v>
      </c>
      <c r="AX243" s="13" t="s">
        <v>86</v>
      </c>
      <c r="AY243" s="158" t="s">
        <v>155</v>
      </c>
    </row>
    <row r="244" spans="2:65" s="1" customFormat="1" ht="24.2" customHeight="1">
      <c r="B244" s="31"/>
      <c r="C244" s="164" t="s">
        <v>298</v>
      </c>
      <c r="D244" s="164" t="s">
        <v>207</v>
      </c>
      <c r="E244" s="165" t="s">
        <v>284</v>
      </c>
      <c r="F244" s="166" t="s">
        <v>285</v>
      </c>
      <c r="G244" s="167" t="s">
        <v>160</v>
      </c>
      <c r="H244" s="168">
        <v>24.5</v>
      </c>
      <c r="I244" s="169"/>
      <c r="J244" s="170">
        <f>ROUND(I244*H244,2)</f>
        <v>0</v>
      </c>
      <c r="K244" s="166" t="s">
        <v>161</v>
      </c>
      <c r="L244" s="171"/>
      <c r="M244" s="172" t="s">
        <v>1</v>
      </c>
      <c r="N244" s="173" t="s">
        <v>43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183</v>
      </c>
      <c r="AT244" s="142" t="s">
        <v>207</v>
      </c>
      <c r="AU244" s="142" t="s">
        <v>86</v>
      </c>
      <c r="AY244" s="16" t="s">
        <v>155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86</v>
      </c>
      <c r="BK244" s="143">
        <f>ROUND(I244*H244,2)</f>
        <v>0</v>
      </c>
      <c r="BL244" s="16" t="s">
        <v>162</v>
      </c>
      <c r="BM244" s="142" t="s">
        <v>302</v>
      </c>
    </row>
    <row r="245" spans="2:65" s="1" customFormat="1" ht="11.25">
      <c r="B245" s="31"/>
      <c r="D245" s="144" t="s">
        <v>163</v>
      </c>
      <c r="F245" s="145" t="s">
        <v>285</v>
      </c>
      <c r="I245" s="146"/>
      <c r="L245" s="31"/>
      <c r="M245" s="147"/>
      <c r="T245" s="55"/>
      <c r="AT245" s="16" t="s">
        <v>163</v>
      </c>
      <c r="AU245" s="16" t="s">
        <v>86</v>
      </c>
    </row>
    <row r="246" spans="2:65" s="12" customFormat="1" ht="11.25">
      <c r="B246" s="150"/>
      <c r="D246" s="144" t="s">
        <v>167</v>
      </c>
      <c r="E246" s="151" t="s">
        <v>1</v>
      </c>
      <c r="F246" s="152" t="s">
        <v>631</v>
      </c>
      <c r="H246" s="153">
        <v>24.5</v>
      </c>
      <c r="I246" s="154"/>
      <c r="L246" s="150"/>
      <c r="M246" s="155"/>
      <c r="T246" s="156"/>
      <c r="AT246" s="151" t="s">
        <v>167</v>
      </c>
      <c r="AU246" s="151" t="s">
        <v>86</v>
      </c>
      <c r="AV246" s="12" t="s">
        <v>88</v>
      </c>
      <c r="AW246" s="12" t="s">
        <v>34</v>
      </c>
      <c r="AX246" s="12" t="s">
        <v>78</v>
      </c>
      <c r="AY246" s="151" t="s">
        <v>155</v>
      </c>
    </row>
    <row r="247" spans="2:65" s="13" customFormat="1" ht="11.25">
      <c r="B247" s="157"/>
      <c r="D247" s="144" t="s">
        <v>167</v>
      </c>
      <c r="E247" s="158" t="s">
        <v>1</v>
      </c>
      <c r="F247" s="159" t="s">
        <v>169</v>
      </c>
      <c r="H247" s="160">
        <v>24.5</v>
      </c>
      <c r="I247" s="161"/>
      <c r="L247" s="157"/>
      <c r="M247" s="162"/>
      <c r="T247" s="163"/>
      <c r="AT247" s="158" t="s">
        <v>167</v>
      </c>
      <c r="AU247" s="158" t="s">
        <v>86</v>
      </c>
      <c r="AV247" s="13" t="s">
        <v>162</v>
      </c>
      <c r="AW247" s="13" t="s">
        <v>34</v>
      </c>
      <c r="AX247" s="13" t="s">
        <v>86</v>
      </c>
      <c r="AY247" s="158" t="s">
        <v>155</v>
      </c>
    </row>
    <row r="248" spans="2:65" s="11" customFormat="1" ht="25.9" customHeight="1">
      <c r="B248" s="119"/>
      <c r="D248" s="120" t="s">
        <v>77</v>
      </c>
      <c r="E248" s="121" t="s">
        <v>213</v>
      </c>
      <c r="F248" s="121" t="s">
        <v>287</v>
      </c>
      <c r="I248" s="122"/>
      <c r="J248" s="123">
        <f>BK248</f>
        <v>0</v>
      </c>
      <c r="L248" s="119"/>
      <c r="M248" s="124"/>
      <c r="P248" s="125">
        <f>SUM(P249:P283)</f>
        <v>0</v>
      </c>
      <c r="R248" s="125">
        <f>SUM(R249:R283)</f>
        <v>0</v>
      </c>
      <c r="T248" s="126">
        <f>SUM(T249:T283)</f>
        <v>0</v>
      </c>
      <c r="AR248" s="120" t="s">
        <v>86</v>
      </c>
      <c r="AT248" s="127" t="s">
        <v>77</v>
      </c>
      <c r="AU248" s="127" t="s">
        <v>78</v>
      </c>
      <c r="AY248" s="120" t="s">
        <v>155</v>
      </c>
      <c r="BK248" s="128">
        <f>SUM(BK249:BK283)</f>
        <v>0</v>
      </c>
    </row>
    <row r="249" spans="2:65" s="1" customFormat="1" ht="33" customHeight="1">
      <c r="B249" s="31"/>
      <c r="C249" s="131" t="s">
        <v>238</v>
      </c>
      <c r="D249" s="131" t="s">
        <v>157</v>
      </c>
      <c r="E249" s="132" t="s">
        <v>524</v>
      </c>
      <c r="F249" s="133" t="s">
        <v>525</v>
      </c>
      <c r="G249" s="134" t="s">
        <v>189</v>
      </c>
      <c r="H249" s="135">
        <v>159.80000000000001</v>
      </c>
      <c r="I249" s="136"/>
      <c r="J249" s="137">
        <f>ROUND(I249*H249,2)</f>
        <v>0</v>
      </c>
      <c r="K249" s="133" t="s">
        <v>256</v>
      </c>
      <c r="L249" s="31"/>
      <c r="M249" s="138" t="s">
        <v>1</v>
      </c>
      <c r="N249" s="139" t="s">
        <v>43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162</v>
      </c>
      <c r="AT249" s="142" t="s">
        <v>157</v>
      </c>
      <c r="AU249" s="142" t="s">
        <v>86</v>
      </c>
      <c r="AY249" s="16" t="s">
        <v>155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86</v>
      </c>
      <c r="BK249" s="143">
        <f>ROUND(I249*H249,2)</f>
        <v>0</v>
      </c>
      <c r="BL249" s="16" t="s">
        <v>162</v>
      </c>
      <c r="BM249" s="142" t="s">
        <v>304</v>
      </c>
    </row>
    <row r="250" spans="2:65" s="1" customFormat="1" ht="19.5">
      <c r="B250" s="31"/>
      <c r="D250" s="144" t="s">
        <v>163</v>
      </c>
      <c r="F250" s="145" t="s">
        <v>525</v>
      </c>
      <c r="I250" s="146"/>
      <c r="L250" s="31"/>
      <c r="M250" s="147"/>
      <c r="T250" s="55"/>
      <c r="AT250" s="16" t="s">
        <v>163</v>
      </c>
      <c r="AU250" s="16" t="s">
        <v>86</v>
      </c>
    </row>
    <row r="251" spans="2:65" s="14" customFormat="1" ht="33.75">
      <c r="B251" s="174"/>
      <c r="D251" s="144" t="s">
        <v>167</v>
      </c>
      <c r="E251" s="175" t="s">
        <v>1</v>
      </c>
      <c r="F251" s="176" t="s">
        <v>406</v>
      </c>
      <c r="H251" s="175" t="s">
        <v>1</v>
      </c>
      <c r="I251" s="177"/>
      <c r="L251" s="174"/>
      <c r="M251" s="178"/>
      <c r="T251" s="179"/>
      <c r="AT251" s="175" t="s">
        <v>167</v>
      </c>
      <c r="AU251" s="175" t="s">
        <v>86</v>
      </c>
      <c r="AV251" s="14" t="s">
        <v>86</v>
      </c>
      <c r="AW251" s="14" t="s">
        <v>34</v>
      </c>
      <c r="AX251" s="14" t="s">
        <v>78</v>
      </c>
      <c r="AY251" s="175" t="s">
        <v>155</v>
      </c>
    </row>
    <row r="252" spans="2:65" s="12" customFormat="1" ht="11.25">
      <c r="B252" s="150"/>
      <c r="D252" s="144" t="s">
        <v>167</v>
      </c>
      <c r="E252" s="151" t="s">
        <v>1</v>
      </c>
      <c r="F252" s="152" t="s">
        <v>635</v>
      </c>
      <c r="H252" s="153">
        <v>149.30000000000001</v>
      </c>
      <c r="I252" s="154"/>
      <c r="L252" s="150"/>
      <c r="M252" s="155"/>
      <c r="T252" s="156"/>
      <c r="AT252" s="151" t="s">
        <v>167</v>
      </c>
      <c r="AU252" s="151" t="s">
        <v>86</v>
      </c>
      <c r="AV252" s="12" t="s">
        <v>88</v>
      </c>
      <c r="AW252" s="12" t="s">
        <v>34</v>
      </c>
      <c r="AX252" s="12" t="s">
        <v>78</v>
      </c>
      <c r="AY252" s="151" t="s">
        <v>155</v>
      </c>
    </row>
    <row r="253" spans="2:65" s="12" customFormat="1" ht="11.25">
      <c r="B253" s="150"/>
      <c r="D253" s="144" t="s">
        <v>167</v>
      </c>
      <c r="E253" s="151" t="s">
        <v>1</v>
      </c>
      <c r="F253" s="152" t="s">
        <v>636</v>
      </c>
      <c r="H253" s="153">
        <v>10.5</v>
      </c>
      <c r="I253" s="154"/>
      <c r="L253" s="150"/>
      <c r="M253" s="155"/>
      <c r="T253" s="156"/>
      <c r="AT253" s="151" t="s">
        <v>167</v>
      </c>
      <c r="AU253" s="151" t="s">
        <v>86</v>
      </c>
      <c r="AV253" s="12" t="s">
        <v>88</v>
      </c>
      <c r="AW253" s="12" t="s">
        <v>34</v>
      </c>
      <c r="AX253" s="12" t="s">
        <v>78</v>
      </c>
      <c r="AY253" s="151" t="s">
        <v>155</v>
      </c>
    </row>
    <row r="254" spans="2:65" s="13" customFormat="1" ht="11.25">
      <c r="B254" s="157"/>
      <c r="D254" s="144" t="s">
        <v>167</v>
      </c>
      <c r="E254" s="158" t="s">
        <v>1</v>
      </c>
      <c r="F254" s="159" t="s">
        <v>169</v>
      </c>
      <c r="H254" s="160">
        <v>159.80000000000001</v>
      </c>
      <c r="I254" s="161"/>
      <c r="L254" s="157"/>
      <c r="M254" s="162"/>
      <c r="T254" s="163"/>
      <c r="AT254" s="158" t="s">
        <v>167</v>
      </c>
      <c r="AU254" s="158" t="s">
        <v>86</v>
      </c>
      <c r="AV254" s="13" t="s">
        <v>162</v>
      </c>
      <c r="AW254" s="13" t="s">
        <v>34</v>
      </c>
      <c r="AX254" s="13" t="s">
        <v>86</v>
      </c>
      <c r="AY254" s="158" t="s">
        <v>155</v>
      </c>
    </row>
    <row r="255" spans="2:65" s="1" customFormat="1" ht="16.5" customHeight="1">
      <c r="B255" s="31"/>
      <c r="C255" s="164" t="s">
        <v>305</v>
      </c>
      <c r="D255" s="164" t="s">
        <v>207</v>
      </c>
      <c r="E255" s="165" t="s">
        <v>527</v>
      </c>
      <c r="F255" s="166" t="s">
        <v>528</v>
      </c>
      <c r="G255" s="167" t="s">
        <v>189</v>
      </c>
      <c r="H255" s="168">
        <v>130.5</v>
      </c>
      <c r="I255" s="169"/>
      <c r="J255" s="170">
        <f>ROUND(I255*H255,2)</f>
        <v>0</v>
      </c>
      <c r="K255" s="166" t="s">
        <v>161</v>
      </c>
      <c r="L255" s="171"/>
      <c r="M255" s="172" t="s">
        <v>1</v>
      </c>
      <c r="N255" s="173" t="s">
        <v>43</v>
      </c>
      <c r="P255" s="140">
        <f>O255*H255</f>
        <v>0</v>
      </c>
      <c r="Q255" s="140">
        <v>0</v>
      </c>
      <c r="R255" s="140">
        <f>Q255*H255</f>
        <v>0</v>
      </c>
      <c r="S255" s="140">
        <v>0</v>
      </c>
      <c r="T255" s="141">
        <f>S255*H255</f>
        <v>0</v>
      </c>
      <c r="AR255" s="142" t="s">
        <v>183</v>
      </c>
      <c r="AT255" s="142" t="s">
        <v>207</v>
      </c>
      <c r="AU255" s="142" t="s">
        <v>86</v>
      </c>
      <c r="AY255" s="16" t="s">
        <v>155</v>
      </c>
      <c r="BE255" s="143">
        <f>IF(N255="základní",J255,0)</f>
        <v>0</v>
      </c>
      <c r="BF255" s="143">
        <f>IF(N255="snížená",J255,0)</f>
        <v>0</v>
      </c>
      <c r="BG255" s="143">
        <f>IF(N255="zákl. přenesená",J255,0)</f>
        <v>0</v>
      </c>
      <c r="BH255" s="143">
        <f>IF(N255="sníž. přenesená",J255,0)</f>
        <v>0</v>
      </c>
      <c r="BI255" s="143">
        <f>IF(N255="nulová",J255,0)</f>
        <v>0</v>
      </c>
      <c r="BJ255" s="16" t="s">
        <v>86</v>
      </c>
      <c r="BK255" s="143">
        <f>ROUND(I255*H255,2)</f>
        <v>0</v>
      </c>
      <c r="BL255" s="16" t="s">
        <v>162</v>
      </c>
      <c r="BM255" s="142" t="s">
        <v>307</v>
      </c>
    </row>
    <row r="256" spans="2:65" s="1" customFormat="1" ht="11.25">
      <c r="B256" s="31"/>
      <c r="D256" s="144" t="s">
        <v>163</v>
      </c>
      <c r="F256" s="145" t="s">
        <v>528</v>
      </c>
      <c r="I256" s="146"/>
      <c r="L256" s="31"/>
      <c r="M256" s="147"/>
      <c r="T256" s="55"/>
      <c r="AT256" s="16" t="s">
        <v>163</v>
      </c>
      <c r="AU256" s="16" t="s">
        <v>86</v>
      </c>
    </row>
    <row r="257" spans="2:65" s="12" customFormat="1" ht="11.25">
      <c r="B257" s="150"/>
      <c r="D257" s="144" t="s">
        <v>167</v>
      </c>
      <c r="E257" s="151" t="s">
        <v>1</v>
      </c>
      <c r="F257" s="152" t="s">
        <v>637</v>
      </c>
      <c r="H257" s="153">
        <v>120</v>
      </c>
      <c r="I257" s="154"/>
      <c r="L257" s="150"/>
      <c r="M257" s="155"/>
      <c r="T257" s="156"/>
      <c r="AT257" s="151" t="s">
        <v>167</v>
      </c>
      <c r="AU257" s="151" t="s">
        <v>86</v>
      </c>
      <c r="AV257" s="12" t="s">
        <v>88</v>
      </c>
      <c r="AW257" s="12" t="s">
        <v>34</v>
      </c>
      <c r="AX257" s="12" t="s">
        <v>78</v>
      </c>
      <c r="AY257" s="151" t="s">
        <v>155</v>
      </c>
    </row>
    <row r="258" spans="2:65" s="12" customFormat="1" ht="11.25">
      <c r="B258" s="150"/>
      <c r="D258" s="144" t="s">
        <v>167</v>
      </c>
      <c r="E258" s="151" t="s">
        <v>1</v>
      </c>
      <c r="F258" s="152" t="s">
        <v>636</v>
      </c>
      <c r="H258" s="153">
        <v>10.5</v>
      </c>
      <c r="I258" s="154"/>
      <c r="L258" s="150"/>
      <c r="M258" s="155"/>
      <c r="T258" s="156"/>
      <c r="AT258" s="151" t="s">
        <v>167</v>
      </c>
      <c r="AU258" s="151" t="s">
        <v>86</v>
      </c>
      <c r="AV258" s="12" t="s">
        <v>88</v>
      </c>
      <c r="AW258" s="12" t="s">
        <v>34</v>
      </c>
      <c r="AX258" s="12" t="s">
        <v>78</v>
      </c>
      <c r="AY258" s="151" t="s">
        <v>155</v>
      </c>
    </row>
    <row r="259" spans="2:65" s="13" customFormat="1" ht="11.25">
      <c r="B259" s="157"/>
      <c r="D259" s="144" t="s">
        <v>167</v>
      </c>
      <c r="E259" s="158" t="s">
        <v>1</v>
      </c>
      <c r="F259" s="159" t="s">
        <v>169</v>
      </c>
      <c r="H259" s="160">
        <v>130.5</v>
      </c>
      <c r="I259" s="161"/>
      <c r="L259" s="157"/>
      <c r="M259" s="162"/>
      <c r="T259" s="163"/>
      <c r="AT259" s="158" t="s">
        <v>167</v>
      </c>
      <c r="AU259" s="158" t="s">
        <v>86</v>
      </c>
      <c r="AV259" s="13" t="s">
        <v>162</v>
      </c>
      <c r="AW259" s="13" t="s">
        <v>34</v>
      </c>
      <c r="AX259" s="13" t="s">
        <v>86</v>
      </c>
      <c r="AY259" s="158" t="s">
        <v>155</v>
      </c>
    </row>
    <row r="260" spans="2:65" s="1" customFormat="1" ht="24.2" customHeight="1">
      <c r="B260" s="31"/>
      <c r="C260" s="164" t="s">
        <v>244</v>
      </c>
      <c r="D260" s="164" t="s">
        <v>207</v>
      </c>
      <c r="E260" s="165" t="s">
        <v>529</v>
      </c>
      <c r="F260" s="166" t="s">
        <v>530</v>
      </c>
      <c r="G260" s="167" t="s">
        <v>189</v>
      </c>
      <c r="H260" s="168">
        <v>12.3</v>
      </c>
      <c r="I260" s="169"/>
      <c r="J260" s="170">
        <f>ROUND(I260*H260,2)</f>
        <v>0</v>
      </c>
      <c r="K260" s="166" t="s">
        <v>161</v>
      </c>
      <c r="L260" s="171"/>
      <c r="M260" s="172" t="s">
        <v>1</v>
      </c>
      <c r="N260" s="173" t="s">
        <v>43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183</v>
      </c>
      <c r="AT260" s="142" t="s">
        <v>207</v>
      </c>
      <c r="AU260" s="142" t="s">
        <v>86</v>
      </c>
      <c r="AY260" s="16" t="s">
        <v>155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86</v>
      </c>
      <c r="BK260" s="143">
        <f>ROUND(I260*H260,2)</f>
        <v>0</v>
      </c>
      <c r="BL260" s="16" t="s">
        <v>162</v>
      </c>
      <c r="BM260" s="142" t="s">
        <v>310</v>
      </c>
    </row>
    <row r="261" spans="2:65" s="1" customFormat="1" ht="11.25">
      <c r="B261" s="31"/>
      <c r="D261" s="144" t="s">
        <v>163</v>
      </c>
      <c r="F261" s="145" t="s">
        <v>530</v>
      </c>
      <c r="I261" s="146"/>
      <c r="L261" s="31"/>
      <c r="M261" s="147"/>
      <c r="T261" s="55"/>
      <c r="AT261" s="16" t="s">
        <v>163</v>
      </c>
      <c r="AU261" s="16" t="s">
        <v>86</v>
      </c>
    </row>
    <row r="262" spans="2:65" s="12" customFormat="1" ht="11.25">
      <c r="B262" s="150"/>
      <c r="D262" s="144" t="s">
        <v>167</v>
      </c>
      <c r="E262" s="151" t="s">
        <v>1</v>
      </c>
      <c r="F262" s="152" t="s">
        <v>638</v>
      </c>
      <c r="H262" s="153">
        <v>12.3</v>
      </c>
      <c r="I262" s="154"/>
      <c r="L262" s="150"/>
      <c r="M262" s="155"/>
      <c r="T262" s="156"/>
      <c r="AT262" s="151" t="s">
        <v>167</v>
      </c>
      <c r="AU262" s="151" t="s">
        <v>86</v>
      </c>
      <c r="AV262" s="12" t="s">
        <v>88</v>
      </c>
      <c r="AW262" s="12" t="s">
        <v>34</v>
      </c>
      <c r="AX262" s="12" t="s">
        <v>78</v>
      </c>
      <c r="AY262" s="151" t="s">
        <v>155</v>
      </c>
    </row>
    <row r="263" spans="2:65" s="13" customFormat="1" ht="11.25">
      <c r="B263" s="157"/>
      <c r="D263" s="144" t="s">
        <v>167</v>
      </c>
      <c r="E263" s="158" t="s">
        <v>1</v>
      </c>
      <c r="F263" s="159" t="s">
        <v>169</v>
      </c>
      <c r="H263" s="160">
        <v>12.3</v>
      </c>
      <c r="I263" s="161"/>
      <c r="L263" s="157"/>
      <c r="M263" s="162"/>
      <c r="T263" s="163"/>
      <c r="AT263" s="158" t="s">
        <v>167</v>
      </c>
      <c r="AU263" s="158" t="s">
        <v>86</v>
      </c>
      <c r="AV263" s="13" t="s">
        <v>162</v>
      </c>
      <c r="AW263" s="13" t="s">
        <v>34</v>
      </c>
      <c r="AX263" s="13" t="s">
        <v>86</v>
      </c>
      <c r="AY263" s="158" t="s">
        <v>155</v>
      </c>
    </row>
    <row r="264" spans="2:65" s="1" customFormat="1" ht="24.2" customHeight="1">
      <c r="B264" s="31"/>
      <c r="C264" s="164" t="s">
        <v>316</v>
      </c>
      <c r="D264" s="164" t="s">
        <v>207</v>
      </c>
      <c r="E264" s="165" t="s">
        <v>531</v>
      </c>
      <c r="F264" s="166" t="s">
        <v>532</v>
      </c>
      <c r="G264" s="167" t="s">
        <v>189</v>
      </c>
      <c r="H264" s="168">
        <v>9</v>
      </c>
      <c r="I264" s="169"/>
      <c r="J264" s="170">
        <f>ROUND(I264*H264,2)</f>
        <v>0</v>
      </c>
      <c r="K264" s="166" t="s">
        <v>256</v>
      </c>
      <c r="L264" s="171"/>
      <c r="M264" s="172" t="s">
        <v>1</v>
      </c>
      <c r="N264" s="173" t="s">
        <v>43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183</v>
      </c>
      <c r="AT264" s="142" t="s">
        <v>207</v>
      </c>
      <c r="AU264" s="142" t="s">
        <v>86</v>
      </c>
      <c r="AY264" s="16" t="s">
        <v>155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86</v>
      </c>
      <c r="BK264" s="143">
        <f>ROUND(I264*H264,2)</f>
        <v>0</v>
      </c>
      <c r="BL264" s="16" t="s">
        <v>162</v>
      </c>
      <c r="BM264" s="142" t="s">
        <v>319</v>
      </c>
    </row>
    <row r="265" spans="2:65" s="1" customFormat="1" ht="11.25">
      <c r="B265" s="31"/>
      <c r="D265" s="144" t="s">
        <v>163</v>
      </c>
      <c r="F265" s="145" t="s">
        <v>532</v>
      </c>
      <c r="I265" s="146"/>
      <c r="L265" s="31"/>
      <c r="M265" s="147"/>
      <c r="T265" s="55"/>
      <c r="AT265" s="16" t="s">
        <v>163</v>
      </c>
      <c r="AU265" s="16" t="s">
        <v>86</v>
      </c>
    </row>
    <row r="266" spans="2:65" s="12" customFormat="1" ht="11.25">
      <c r="B266" s="150"/>
      <c r="D266" s="144" t="s">
        <v>167</v>
      </c>
      <c r="E266" s="151" t="s">
        <v>1</v>
      </c>
      <c r="F266" s="152" t="s">
        <v>213</v>
      </c>
      <c r="H266" s="153">
        <v>9</v>
      </c>
      <c r="I266" s="154"/>
      <c r="L266" s="150"/>
      <c r="M266" s="155"/>
      <c r="T266" s="156"/>
      <c r="AT266" s="151" t="s">
        <v>167</v>
      </c>
      <c r="AU266" s="151" t="s">
        <v>86</v>
      </c>
      <c r="AV266" s="12" t="s">
        <v>88</v>
      </c>
      <c r="AW266" s="12" t="s">
        <v>34</v>
      </c>
      <c r="AX266" s="12" t="s">
        <v>78</v>
      </c>
      <c r="AY266" s="151" t="s">
        <v>155</v>
      </c>
    </row>
    <row r="267" spans="2:65" s="13" customFormat="1" ht="11.25">
      <c r="B267" s="157"/>
      <c r="D267" s="144" t="s">
        <v>167</v>
      </c>
      <c r="E267" s="158" t="s">
        <v>1</v>
      </c>
      <c r="F267" s="159" t="s">
        <v>169</v>
      </c>
      <c r="H267" s="160">
        <v>9</v>
      </c>
      <c r="I267" s="161"/>
      <c r="L267" s="157"/>
      <c r="M267" s="162"/>
      <c r="T267" s="163"/>
      <c r="AT267" s="158" t="s">
        <v>167</v>
      </c>
      <c r="AU267" s="158" t="s">
        <v>86</v>
      </c>
      <c r="AV267" s="13" t="s">
        <v>162</v>
      </c>
      <c r="AW267" s="13" t="s">
        <v>34</v>
      </c>
      <c r="AX267" s="13" t="s">
        <v>86</v>
      </c>
      <c r="AY267" s="158" t="s">
        <v>155</v>
      </c>
    </row>
    <row r="268" spans="2:65" s="1" customFormat="1" ht="24.2" customHeight="1">
      <c r="B268" s="31"/>
      <c r="C268" s="164" t="s">
        <v>250</v>
      </c>
      <c r="D268" s="164" t="s">
        <v>207</v>
      </c>
      <c r="E268" s="165" t="s">
        <v>533</v>
      </c>
      <c r="F268" s="166" t="s">
        <v>532</v>
      </c>
      <c r="G268" s="167" t="s">
        <v>189</v>
      </c>
      <c r="H268" s="168">
        <v>8</v>
      </c>
      <c r="I268" s="169"/>
      <c r="J268" s="170">
        <f>ROUND(I268*H268,2)</f>
        <v>0</v>
      </c>
      <c r="K268" s="166" t="s">
        <v>256</v>
      </c>
      <c r="L268" s="171"/>
      <c r="M268" s="172" t="s">
        <v>1</v>
      </c>
      <c r="N268" s="173" t="s">
        <v>43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183</v>
      </c>
      <c r="AT268" s="142" t="s">
        <v>207</v>
      </c>
      <c r="AU268" s="142" t="s">
        <v>86</v>
      </c>
      <c r="AY268" s="16" t="s">
        <v>155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86</v>
      </c>
      <c r="BK268" s="143">
        <f>ROUND(I268*H268,2)</f>
        <v>0</v>
      </c>
      <c r="BL268" s="16" t="s">
        <v>162</v>
      </c>
      <c r="BM268" s="142" t="s">
        <v>326</v>
      </c>
    </row>
    <row r="269" spans="2:65" s="1" customFormat="1" ht="11.25">
      <c r="B269" s="31"/>
      <c r="D269" s="144" t="s">
        <v>163</v>
      </c>
      <c r="F269" s="145" t="s">
        <v>532</v>
      </c>
      <c r="I269" s="146"/>
      <c r="L269" s="31"/>
      <c r="M269" s="147"/>
      <c r="T269" s="55"/>
      <c r="AT269" s="16" t="s">
        <v>163</v>
      </c>
      <c r="AU269" s="16" t="s">
        <v>86</v>
      </c>
    </row>
    <row r="270" spans="2:65" s="12" customFormat="1" ht="11.25">
      <c r="B270" s="150"/>
      <c r="D270" s="144" t="s">
        <v>167</v>
      </c>
      <c r="E270" s="151" t="s">
        <v>1</v>
      </c>
      <c r="F270" s="152" t="s">
        <v>183</v>
      </c>
      <c r="H270" s="153">
        <v>8</v>
      </c>
      <c r="I270" s="154"/>
      <c r="L270" s="150"/>
      <c r="M270" s="155"/>
      <c r="T270" s="156"/>
      <c r="AT270" s="151" t="s">
        <v>167</v>
      </c>
      <c r="AU270" s="151" t="s">
        <v>86</v>
      </c>
      <c r="AV270" s="12" t="s">
        <v>88</v>
      </c>
      <c r="AW270" s="12" t="s">
        <v>34</v>
      </c>
      <c r="AX270" s="12" t="s">
        <v>78</v>
      </c>
      <c r="AY270" s="151" t="s">
        <v>155</v>
      </c>
    </row>
    <row r="271" spans="2:65" s="13" customFormat="1" ht="11.25">
      <c r="B271" s="157"/>
      <c r="D271" s="144" t="s">
        <v>167</v>
      </c>
      <c r="E271" s="158" t="s">
        <v>1</v>
      </c>
      <c r="F271" s="159" t="s">
        <v>169</v>
      </c>
      <c r="H271" s="160">
        <v>8</v>
      </c>
      <c r="I271" s="161"/>
      <c r="L271" s="157"/>
      <c r="M271" s="162"/>
      <c r="T271" s="163"/>
      <c r="AT271" s="158" t="s">
        <v>167</v>
      </c>
      <c r="AU271" s="158" t="s">
        <v>86</v>
      </c>
      <c r="AV271" s="13" t="s">
        <v>162</v>
      </c>
      <c r="AW271" s="13" t="s">
        <v>34</v>
      </c>
      <c r="AX271" s="13" t="s">
        <v>86</v>
      </c>
      <c r="AY271" s="158" t="s">
        <v>155</v>
      </c>
    </row>
    <row r="272" spans="2:65" s="1" customFormat="1" ht="24.2" customHeight="1">
      <c r="B272" s="31"/>
      <c r="C272" s="131" t="s">
        <v>333</v>
      </c>
      <c r="D272" s="131" t="s">
        <v>157</v>
      </c>
      <c r="E272" s="132" t="s">
        <v>289</v>
      </c>
      <c r="F272" s="133" t="s">
        <v>290</v>
      </c>
      <c r="G272" s="134" t="s">
        <v>189</v>
      </c>
      <c r="H272" s="135">
        <v>85.1</v>
      </c>
      <c r="I272" s="136"/>
      <c r="J272" s="137">
        <f>ROUND(I272*H272,2)</f>
        <v>0</v>
      </c>
      <c r="K272" s="133" t="s">
        <v>161</v>
      </c>
      <c r="L272" s="31"/>
      <c r="M272" s="138" t="s">
        <v>1</v>
      </c>
      <c r="N272" s="139" t="s">
        <v>43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162</v>
      </c>
      <c r="AT272" s="142" t="s">
        <v>157</v>
      </c>
      <c r="AU272" s="142" t="s">
        <v>86</v>
      </c>
      <c r="AY272" s="16" t="s">
        <v>155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86</v>
      </c>
      <c r="BK272" s="143">
        <f>ROUND(I272*H272,2)</f>
        <v>0</v>
      </c>
      <c r="BL272" s="16" t="s">
        <v>162</v>
      </c>
      <c r="BM272" s="142" t="s">
        <v>336</v>
      </c>
    </row>
    <row r="273" spans="2:65" s="1" customFormat="1" ht="19.5">
      <c r="B273" s="31"/>
      <c r="D273" s="144" t="s">
        <v>163</v>
      </c>
      <c r="F273" s="145" t="s">
        <v>290</v>
      </c>
      <c r="I273" s="146"/>
      <c r="L273" s="31"/>
      <c r="M273" s="147"/>
      <c r="T273" s="55"/>
      <c r="AT273" s="16" t="s">
        <v>163</v>
      </c>
      <c r="AU273" s="16" t="s">
        <v>86</v>
      </c>
    </row>
    <row r="274" spans="2:65" s="1" customFormat="1" ht="11.25">
      <c r="B274" s="31"/>
      <c r="D274" s="148" t="s">
        <v>165</v>
      </c>
      <c r="F274" s="149" t="s">
        <v>292</v>
      </c>
      <c r="I274" s="146"/>
      <c r="L274" s="31"/>
      <c r="M274" s="147"/>
      <c r="T274" s="55"/>
      <c r="AT274" s="16" t="s">
        <v>165</v>
      </c>
      <c r="AU274" s="16" t="s">
        <v>86</v>
      </c>
    </row>
    <row r="275" spans="2:65" s="12" customFormat="1" ht="11.25">
      <c r="B275" s="150"/>
      <c r="D275" s="144" t="s">
        <v>167</v>
      </c>
      <c r="E275" s="151" t="s">
        <v>1</v>
      </c>
      <c r="F275" s="152" t="s">
        <v>639</v>
      </c>
      <c r="H275" s="153">
        <v>74.599999999999994</v>
      </c>
      <c r="I275" s="154"/>
      <c r="L275" s="150"/>
      <c r="M275" s="155"/>
      <c r="T275" s="156"/>
      <c r="AT275" s="151" t="s">
        <v>167</v>
      </c>
      <c r="AU275" s="151" t="s">
        <v>86</v>
      </c>
      <c r="AV275" s="12" t="s">
        <v>88</v>
      </c>
      <c r="AW275" s="12" t="s">
        <v>34</v>
      </c>
      <c r="AX275" s="12" t="s">
        <v>78</v>
      </c>
      <c r="AY275" s="151" t="s">
        <v>155</v>
      </c>
    </row>
    <row r="276" spans="2:65" s="12" customFormat="1" ht="11.25">
      <c r="B276" s="150"/>
      <c r="D276" s="144" t="s">
        <v>167</v>
      </c>
      <c r="E276" s="151" t="s">
        <v>1</v>
      </c>
      <c r="F276" s="152" t="s">
        <v>636</v>
      </c>
      <c r="H276" s="153">
        <v>10.5</v>
      </c>
      <c r="I276" s="154"/>
      <c r="L276" s="150"/>
      <c r="M276" s="155"/>
      <c r="T276" s="156"/>
      <c r="AT276" s="151" t="s">
        <v>167</v>
      </c>
      <c r="AU276" s="151" t="s">
        <v>86</v>
      </c>
      <c r="AV276" s="12" t="s">
        <v>88</v>
      </c>
      <c r="AW276" s="12" t="s">
        <v>34</v>
      </c>
      <c r="AX276" s="12" t="s">
        <v>78</v>
      </c>
      <c r="AY276" s="151" t="s">
        <v>155</v>
      </c>
    </row>
    <row r="277" spans="2:65" s="13" customFormat="1" ht="11.25">
      <c r="B277" s="157"/>
      <c r="D277" s="144" t="s">
        <v>167</v>
      </c>
      <c r="E277" s="158" t="s">
        <v>1</v>
      </c>
      <c r="F277" s="159" t="s">
        <v>169</v>
      </c>
      <c r="H277" s="160">
        <v>85.1</v>
      </c>
      <c r="I277" s="161"/>
      <c r="L277" s="157"/>
      <c r="M277" s="162"/>
      <c r="T277" s="163"/>
      <c r="AT277" s="158" t="s">
        <v>167</v>
      </c>
      <c r="AU277" s="158" t="s">
        <v>86</v>
      </c>
      <c r="AV277" s="13" t="s">
        <v>162</v>
      </c>
      <c r="AW277" s="13" t="s">
        <v>34</v>
      </c>
      <c r="AX277" s="13" t="s">
        <v>86</v>
      </c>
      <c r="AY277" s="158" t="s">
        <v>155</v>
      </c>
    </row>
    <row r="278" spans="2:65" s="1" customFormat="1" ht="66.75" customHeight="1">
      <c r="B278" s="31"/>
      <c r="C278" s="131" t="s">
        <v>257</v>
      </c>
      <c r="D278" s="131" t="s">
        <v>157</v>
      </c>
      <c r="E278" s="132" t="s">
        <v>317</v>
      </c>
      <c r="F278" s="133" t="s">
        <v>318</v>
      </c>
      <c r="G278" s="134" t="s">
        <v>189</v>
      </c>
      <c r="H278" s="135">
        <v>159.25</v>
      </c>
      <c r="I278" s="136"/>
      <c r="J278" s="137">
        <f>ROUND(I278*H278,2)</f>
        <v>0</v>
      </c>
      <c r="K278" s="133" t="s">
        <v>161</v>
      </c>
      <c r="L278" s="31"/>
      <c r="M278" s="138" t="s">
        <v>1</v>
      </c>
      <c r="N278" s="139" t="s">
        <v>43</v>
      </c>
      <c r="P278" s="140">
        <f>O278*H278</f>
        <v>0</v>
      </c>
      <c r="Q278" s="140">
        <v>0</v>
      </c>
      <c r="R278" s="140">
        <f>Q278*H278</f>
        <v>0</v>
      </c>
      <c r="S278" s="140">
        <v>0</v>
      </c>
      <c r="T278" s="141">
        <f>S278*H278</f>
        <v>0</v>
      </c>
      <c r="AR278" s="142" t="s">
        <v>162</v>
      </c>
      <c r="AT278" s="142" t="s">
        <v>157</v>
      </c>
      <c r="AU278" s="142" t="s">
        <v>86</v>
      </c>
      <c r="AY278" s="16" t="s">
        <v>155</v>
      </c>
      <c r="BE278" s="143">
        <f>IF(N278="základní",J278,0)</f>
        <v>0</v>
      </c>
      <c r="BF278" s="143">
        <f>IF(N278="snížená",J278,0)</f>
        <v>0</v>
      </c>
      <c r="BG278" s="143">
        <f>IF(N278="zákl. přenesená",J278,0)</f>
        <v>0</v>
      </c>
      <c r="BH278" s="143">
        <f>IF(N278="sníž. přenesená",J278,0)</f>
        <v>0</v>
      </c>
      <c r="BI278" s="143">
        <f>IF(N278="nulová",J278,0)</f>
        <v>0</v>
      </c>
      <c r="BJ278" s="16" t="s">
        <v>86</v>
      </c>
      <c r="BK278" s="143">
        <f>ROUND(I278*H278,2)</f>
        <v>0</v>
      </c>
      <c r="BL278" s="16" t="s">
        <v>162</v>
      </c>
      <c r="BM278" s="142" t="s">
        <v>341</v>
      </c>
    </row>
    <row r="279" spans="2:65" s="1" customFormat="1" ht="39">
      <c r="B279" s="31"/>
      <c r="D279" s="144" t="s">
        <v>163</v>
      </c>
      <c r="F279" s="145" t="s">
        <v>318</v>
      </c>
      <c r="I279" s="146"/>
      <c r="L279" s="31"/>
      <c r="M279" s="147"/>
      <c r="T279" s="55"/>
      <c r="AT279" s="16" t="s">
        <v>163</v>
      </c>
      <c r="AU279" s="16" t="s">
        <v>86</v>
      </c>
    </row>
    <row r="280" spans="2:65" s="1" customFormat="1" ht="11.25">
      <c r="B280" s="31"/>
      <c r="D280" s="148" t="s">
        <v>165</v>
      </c>
      <c r="F280" s="149" t="s">
        <v>320</v>
      </c>
      <c r="I280" s="146"/>
      <c r="L280" s="31"/>
      <c r="M280" s="147"/>
      <c r="T280" s="55"/>
      <c r="AT280" s="16" t="s">
        <v>165</v>
      </c>
      <c r="AU280" s="16" t="s">
        <v>86</v>
      </c>
    </row>
    <row r="281" spans="2:65" s="12" customFormat="1" ht="11.25">
      <c r="B281" s="150"/>
      <c r="D281" s="144" t="s">
        <v>167</v>
      </c>
      <c r="E281" s="151" t="s">
        <v>1</v>
      </c>
      <c r="F281" s="152" t="s">
        <v>636</v>
      </c>
      <c r="H281" s="153">
        <v>10.5</v>
      </c>
      <c r="I281" s="154"/>
      <c r="L281" s="150"/>
      <c r="M281" s="155"/>
      <c r="T281" s="156"/>
      <c r="AT281" s="151" t="s">
        <v>167</v>
      </c>
      <c r="AU281" s="151" t="s">
        <v>86</v>
      </c>
      <c r="AV281" s="12" t="s">
        <v>88</v>
      </c>
      <c r="AW281" s="12" t="s">
        <v>34</v>
      </c>
      <c r="AX281" s="12" t="s">
        <v>78</v>
      </c>
      <c r="AY281" s="151" t="s">
        <v>155</v>
      </c>
    </row>
    <row r="282" spans="2:65" s="12" customFormat="1" ht="11.25">
      <c r="B282" s="150"/>
      <c r="D282" s="144" t="s">
        <v>167</v>
      </c>
      <c r="E282" s="151" t="s">
        <v>1</v>
      </c>
      <c r="F282" s="152" t="s">
        <v>640</v>
      </c>
      <c r="H282" s="153">
        <v>148.75</v>
      </c>
      <c r="I282" s="154"/>
      <c r="L282" s="150"/>
      <c r="M282" s="155"/>
      <c r="T282" s="156"/>
      <c r="AT282" s="151" t="s">
        <v>167</v>
      </c>
      <c r="AU282" s="151" t="s">
        <v>86</v>
      </c>
      <c r="AV282" s="12" t="s">
        <v>88</v>
      </c>
      <c r="AW282" s="12" t="s">
        <v>34</v>
      </c>
      <c r="AX282" s="12" t="s">
        <v>78</v>
      </c>
      <c r="AY282" s="151" t="s">
        <v>155</v>
      </c>
    </row>
    <row r="283" spans="2:65" s="13" customFormat="1" ht="11.25">
      <c r="B283" s="157"/>
      <c r="D283" s="144" t="s">
        <v>167</v>
      </c>
      <c r="E283" s="158" t="s">
        <v>1</v>
      </c>
      <c r="F283" s="159" t="s">
        <v>169</v>
      </c>
      <c r="H283" s="160">
        <v>159.25</v>
      </c>
      <c r="I283" s="161"/>
      <c r="L283" s="157"/>
      <c r="M283" s="162"/>
      <c r="T283" s="163"/>
      <c r="AT283" s="158" t="s">
        <v>167</v>
      </c>
      <c r="AU283" s="158" t="s">
        <v>86</v>
      </c>
      <c r="AV283" s="13" t="s">
        <v>162</v>
      </c>
      <c r="AW283" s="13" t="s">
        <v>34</v>
      </c>
      <c r="AX283" s="13" t="s">
        <v>86</v>
      </c>
      <c r="AY283" s="158" t="s">
        <v>155</v>
      </c>
    </row>
    <row r="284" spans="2:65" s="11" customFormat="1" ht="25.9" customHeight="1">
      <c r="B284" s="119"/>
      <c r="D284" s="120" t="s">
        <v>77</v>
      </c>
      <c r="E284" s="121" t="s">
        <v>322</v>
      </c>
      <c r="F284" s="121" t="s">
        <v>323</v>
      </c>
      <c r="I284" s="122"/>
      <c r="J284" s="123">
        <f>BK284</f>
        <v>0</v>
      </c>
      <c r="L284" s="119"/>
      <c r="M284" s="124"/>
      <c r="P284" s="125">
        <f>SUM(P285:P344)</f>
        <v>0</v>
      </c>
      <c r="R284" s="125">
        <f>SUM(R285:R344)</f>
        <v>0</v>
      </c>
      <c r="T284" s="126">
        <f>SUM(T285:T344)</f>
        <v>0</v>
      </c>
      <c r="AR284" s="120" t="s">
        <v>86</v>
      </c>
      <c r="AT284" s="127" t="s">
        <v>77</v>
      </c>
      <c r="AU284" s="127" t="s">
        <v>78</v>
      </c>
      <c r="AY284" s="120" t="s">
        <v>155</v>
      </c>
      <c r="BK284" s="128">
        <f>SUM(BK285:BK344)</f>
        <v>0</v>
      </c>
    </row>
    <row r="285" spans="2:65" s="1" customFormat="1" ht="33" customHeight="1">
      <c r="B285" s="31"/>
      <c r="C285" s="131" t="s">
        <v>343</v>
      </c>
      <c r="D285" s="131" t="s">
        <v>157</v>
      </c>
      <c r="E285" s="132" t="s">
        <v>324</v>
      </c>
      <c r="F285" s="133" t="s">
        <v>325</v>
      </c>
      <c r="G285" s="134" t="s">
        <v>210</v>
      </c>
      <c r="H285" s="135">
        <v>215.14500000000001</v>
      </c>
      <c r="I285" s="136"/>
      <c r="J285" s="137">
        <f>ROUND(I285*H285,2)</f>
        <v>0</v>
      </c>
      <c r="K285" s="133" t="s">
        <v>161</v>
      </c>
      <c r="L285" s="31"/>
      <c r="M285" s="138" t="s">
        <v>1</v>
      </c>
      <c r="N285" s="139" t="s">
        <v>43</v>
      </c>
      <c r="P285" s="140">
        <f>O285*H285</f>
        <v>0</v>
      </c>
      <c r="Q285" s="140">
        <v>0</v>
      </c>
      <c r="R285" s="140">
        <f>Q285*H285</f>
        <v>0</v>
      </c>
      <c r="S285" s="140">
        <v>0</v>
      </c>
      <c r="T285" s="141">
        <f>S285*H285</f>
        <v>0</v>
      </c>
      <c r="AR285" s="142" t="s">
        <v>162</v>
      </c>
      <c r="AT285" s="142" t="s">
        <v>157</v>
      </c>
      <c r="AU285" s="142" t="s">
        <v>86</v>
      </c>
      <c r="AY285" s="16" t="s">
        <v>155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86</v>
      </c>
      <c r="BK285" s="143">
        <f>ROUND(I285*H285,2)</f>
        <v>0</v>
      </c>
      <c r="BL285" s="16" t="s">
        <v>162</v>
      </c>
      <c r="BM285" s="142" t="s">
        <v>345</v>
      </c>
    </row>
    <row r="286" spans="2:65" s="1" customFormat="1" ht="19.5">
      <c r="B286" s="31"/>
      <c r="D286" s="144" t="s">
        <v>163</v>
      </c>
      <c r="F286" s="145" t="s">
        <v>325</v>
      </c>
      <c r="I286" s="146"/>
      <c r="L286" s="31"/>
      <c r="M286" s="147"/>
      <c r="T286" s="55"/>
      <c r="AT286" s="16" t="s">
        <v>163</v>
      </c>
      <c r="AU286" s="16" t="s">
        <v>86</v>
      </c>
    </row>
    <row r="287" spans="2:65" s="1" customFormat="1" ht="11.25">
      <c r="B287" s="31"/>
      <c r="D287" s="148" t="s">
        <v>165</v>
      </c>
      <c r="F287" s="149" t="s">
        <v>327</v>
      </c>
      <c r="I287" s="146"/>
      <c r="L287" s="31"/>
      <c r="M287" s="147"/>
      <c r="T287" s="55"/>
      <c r="AT287" s="16" t="s">
        <v>165</v>
      </c>
      <c r="AU287" s="16" t="s">
        <v>86</v>
      </c>
    </row>
    <row r="288" spans="2:65" s="12" customFormat="1" ht="11.25">
      <c r="B288" s="150"/>
      <c r="D288" s="144" t="s">
        <v>167</v>
      </c>
      <c r="E288" s="151" t="s">
        <v>1</v>
      </c>
      <c r="F288" s="152" t="s">
        <v>641</v>
      </c>
      <c r="H288" s="153">
        <v>60.12</v>
      </c>
      <c r="I288" s="154"/>
      <c r="L288" s="150"/>
      <c r="M288" s="155"/>
      <c r="T288" s="156"/>
      <c r="AT288" s="151" t="s">
        <v>167</v>
      </c>
      <c r="AU288" s="151" t="s">
        <v>86</v>
      </c>
      <c r="AV288" s="12" t="s">
        <v>88</v>
      </c>
      <c r="AW288" s="12" t="s">
        <v>34</v>
      </c>
      <c r="AX288" s="12" t="s">
        <v>78</v>
      </c>
      <c r="AY288" s="151" t="s">
        <v>155</v>
      </c>
    </row>
    <row r="289" spans="2:65" s="12" customFormat="1" ht="11.25">
      <c r="B289" s="150"/>
      <c r="D289" s="144" t="s">
        <v>167</v>
      </c>
      <c r="E289" s="151" t="s">
        <v>1</v>
      </c>
      <c r="F289" s="152" t="s">
        <v>642</v>
      </c>
      <c r="H289" s="153">
        <v>1.2549999999999999</v>
      </c>
      <c r="I289" s="154"/>
      <c r="L289" s="150"/>
      <c r="M289" s="155"/>
      <c r="T289" s="156"/>
      <c r="AT289" s="151" t="s">
        <v>167</v>
      </c>
      <c r="AU289" s="151" t="s">
        <v>86</v>
      </c>
      <c r="AV289" s="12" t="s">
        <v>88</v>
      </c>
      <c r="AW289" s="12" t="s">
        <v>34</v>
      </c>
      <c r="AX289" s="12" t="s">
        <v>78</v>
      </c>
      <c r="AY289" s="151" t="s">
        <v>155</v>
      </c>
    </row>
    <row r="290" spans="2:65" s="12" customFormat="1" ht="22.5">
      <c r="B290" s="150"/>
      <c r="D290" s="144" t="s">
        <v>167</v>
      </c>
      <c r="E290" s="151" t="s">
        <v>1</v>
      </c>
      <c r="F290" s="152" t="s">
        <v>643</v>
      </c>
      <c r="H290" s="153">
        <v>0.95799999999999996</v>
      </c>
      <c r="I290" s="154"/>
      <c r="L290" s="150"/>
      <c r="M290" s="155"/>
      <c r="T290" s="156"/>
      <c r="AT290" s="151" t="s">
        <v>167</v>
      </c>
      <c r="AU290" s="151" t="s">
        <v>86</v>
      </c>
      <c r="AV290" s="12" t="s">
        <v>88</v>
      </c>
      <c r="AW290" s="12" t="s">
        <v>34</v>
      </c>
      <c r="AX290" s="12" t="s">
        <v>78</v>
      </c>
      <c r="AY290" s="151" t="s">
        <v>155</v>
      </c>
    </row>
    <row r="291" spans="2:65" s="12" customFormat="1" ht="11.25">
      <c r="B291" s="150"/>
      <c r="D291" s="144" t="s">
        <v>167</v>
      </c>
      <c r="E291" s="151" t="s">
        <v>1</v>
      </c>
      <c r="F291" s="152" t="s">
        <v>644</v>
      </c>
      <c r="H291" s="153">
        <v>0.89600000000000002</v>
      </c>
      <c r="I291" s="154"/>
      <c r="L291" s="150"/>
      <c r="M291" s="155"/>
      <c r="T291" s="156"/>
      <c r="AT291" s="151" t="s">
        <v>167</v>
      </c>
      <c r="AU291" s="151" t="s">
        <v>86</v>
      </c>
      <c r="AV291" s="12" t="s">
        <v>88</v>
      </c>
      <c r="AW291" s="12" t="s">
        <v>34</v>
      </c>
      <c r="AX291" s="12" t="s">
        <v>78</v>
      </c>
      <c r="AY291" s="151" t="s">
        <v>155</v>
      </c>
    </row>
    <row r="292" spans="2:65" s="14" customFormat="1" ht="11.25">
      <c r="B292" s="174"/>
      <c r="D292" s="144" t="s">
        <v>167</v>
      </c>
      <c r="E292" s="175" t="s">
        <v>1</v>
      </c>
      <c r="F292" s="176" t="s">
        <v>645</v>
      </c>
      <c r="H292" s="175" t="s">
        <v>1</v>
      </c>
      <c r="I292" s="177"/>
      <c r="L292" s="174"/>
      <c r="M292" s="178"/>
      <c r="T292" s="179"/>
      <c r="AT292" s="175" t="s">
        <v>167</v>
      </c>
      <c r="AU292" s="175" t="s">
        <v>86</v>
      </c>
      <c r="AV292" s="14" t="s">
        <v>86</v>
      </c>
      <c r="AW292" s="14" t="s">
        <v>34</v>
      </c>
      <c r="AX292" s="14" t="s">
        <v>78</v>
      </c>
      <c r="AY292" s="175" t="s">
        <v>155</v>
      </c>
    </row>
    <row r="293" spans="2:65" s="12" customFormat="1" ht="11.25">
      <c r="B293" s="150"/>
      <c r="D293" s="144" t="s">
        <v>167</v>
      </c>
      <c r="E293" s="151" t="s">
        <v>1</v>
      </c>
      <c r="F293" s="152" t="s">
        <v>646</v>
      </c>
      <c r="H293" s="153">
        <v>99.994</v>
      </c>
      <c r="I293" s="154"/>
      <c r="L293" s="150"/>
      <c r="M293" s="155"/>
      <c r="T293" s="156"/>
      <c r="AT293" s="151" t="s">
        <v>167</v>
      </c>
      <c r="AU293" s="151" t="s">
        <v>86</v>
      </c>
      <c r="AV293" s="12" t="s">
        <v>88</v>
      </c>
      <c r="AW293" s="12" t="s">
        <v>34</v>
      </c>
      <c r="AX293" s="12" t="s">
        <v>78</v>
      </c>
      <c r="AY293" s="151" t="s">
        <v>155</v>
      </c>
    </row>
    <row r="294" spans="2:65" s="12" customFormat="1" ht="11.25">
      <c r="B294" s="150"/>
      <c r="D294" s="144" t="s">
        <v>167</v>
      </c>
      <c r="E294" s="151" t="s">
        <v>1</v>
      </c>
      <c r="F294" s="152" t="s">
        <v>647</v>
      </c>
      <c r="H294" s="153">
        <v>46.76</v>
      </c>
      <c r="I294" s="154"/>
      <c r="L294" s="150"/>
      <c r="M294" s="155"/>
      <c r="T294" s="156"/>
      <c r="AT294" s="151" t="s">
        <v>167</v>
      </c>
      <c r="AU294" s="151" t="s">
        <v>86</v>
      </c>
      <c r="AV294" s="12" t="s">
        <v>88</v>
      </c>
      <c r="AW294" s="12" t="s">
        <v>34</v>
      </c>
      <c r="AX294" s="12" t="s">
        <v>78</v>
      </c>
      <c r="AY294" s="151" t="s">
        <v>155</v>
      </c>
    </row>
    <row r="295" spans="2:65" s="12" customFormat="1" ht="11.25">
      <c r="B295" s="150"/>
      <c r="D295" s="144" t="s">
        <v>167</v>
      </c>
      <c r="E295" s="151" t="s">
        <v>1</v>
      </c>
      <c r="F295" s="152" t="s">
        <v>648</v>
      </c>
      <c r="H295" s="153">
        <v>4.3739999999999997</v>
      </c>
      <c r="I295" s="154"/>
      <c r="L295" s="150"/>
      <c r="M295" s="155"/>
      <c r="T295" s="156"/>
      <c r="AT295" s="151" t="s">
        <v>167</v>
      </c>
      <c r="AU295" s="151" t="s">
        <v>86</v>
      </c>
      <c r="AV295" s="12" t="s">
        <v>88</v>
      </c>
      <c r="AW295" s="12" t="s">
        <v>34</v>
      </c>
      <c r="AX295" s="12" t="s">
        <v>78</v>
      </c>
      <c r="AY295" s="151" t="s">
        <v>155</v>
      </c>
    </row>
    <row r="296" spans="2:65" s="12" customFormat="1" ht="11.25">
      <c r="B296" s="150"/>
      <c r="D296" s="144" t="s">
        <v>167</v>
      </c>
      <c r="E296" s="151" t="s">
        <v>1</v>
      </c>
      <c r="F296" s="152" t="s">
        <v>649</v>
      </c>
      <c r="H296" s="153">
        <v>0.78800000000000003</v>
      </c>
      <c r="I296" s="154"/>
      <c r="L296" s="150"/>
      <c r="M296" s="155"/>
      <c r="T296" s="156"/>
      <c r="AT296" s="151" t="s">
        <v>167</v>
      </c>
      <c r="AU296" s="151" t="s">
        <v>86</v>
      </c>
      <c r="AV296" s="12" t="s">
        <v>88</v>
      </c>
      <c r="AW296" s="12" t="s">
        <v>34</v>
      </c>
      <c r="AX296" s="12" t="s">
        <v>78</v>
      </c>
      <c r="AY296" s="151" t="s">
        <v>155</v>
      </c>
    </row>
    <row r="297" spans="2:65" s="13" customFormat="1" ht="11.25">
      <c r="B297" s="157"/>
      <c r="D297" s="144" t="s">
        <v>167</v>
      </c>
      <c r="E297" s="158" t="s">
        <v>1</v>
      </c>
      <c r="F297" s="159" t="s">
        <v>169</v>
      </c>
      <c r="H297" s="160">
        <v>215.14500000000001</v>
      </c>
      <c r="I297" s="161"/>
      <c r="L297" s="157"/>
      <c r="M297" s="162"/>
      <c r="T297" s="163"/>
      <c r="AT297" s="158" t="s">
        <v>167</v>
      </c>
      <c r="AU297" s="158" t="s">
        <v>86</v>
      </c>
      <c r="AV297" s="13" t="s">
        <v>162</v>
      </c>
      <c r="AW297" s="13" t="s">
        <v>34</v>
      </c>
      <c r="AX297" s="13" t="s">
        <v>86</v>
      </c>
      <c r="AY297" s="158" t="s">
        <v>155</v>
      </c>
    </row>
    <row r="298" spans="2:65" s="1" customFormat="1" ht="44.25" customHeight="1">
      <c r="B298" s="31"/>
      <c r="C298" s="131" t="s">
        <v>261</v>
      </c>
      <c r="D298" s="131" t="s">
        <v>157</v>
      </c>
      <c r="E298" s="132" t="s">
        <v>334</v>
      </c>
      <c r="F298" s="133" t="s">
        <v>335</v>
      </c>
      <c r="G298" s="134" t="s">
        <v>210</v>
      </c>
      <c r="H298" s="135">
        <v>3012.03</v>
      </c>
      <c r="I298" s="136"/>
      <c r="J298" s="137">
        <f>ROUND(I298*H298,2)</f>
        <v>0</v>
      </c>
      <c r="K298" s="133" t="s">
        <v>161</v>
      </c>
      <c r="L298" s="31"/>
      <c r="M298" s="138" t="s">
        <v>1</v>
      </c>
      <c r="N298" s="139" t="s">
        <v>43</v>
      </c>
      <c r="P298" s="140">
        <f>O298*H298</f>
        <v>0</v>
      </c>
      <c r="Q298" s="140">
        <v>0</v>
      </c>
      <c r="R298" s="140">
        <f>Q298*H298</f>
        <v>0</v>
      </c>
      <c r="S298" s="140">
        <v>0</v>
      </c>
      <c r="T298" s="141">
        <f>S298*H298</f>
        <v>0</v>
      </c>
      <c r="AR298" s="142" t="s">
        <v>162</v>
      </c>
      <c r="AT298" s="142" t="s">
        <v>157</v>
      </c>
      <c r="AU298" s="142" t="s">
        <v>86</v>
      </c>
      <c r="AY298" s="16" t="s">
        <v>155</v>
      </c>
      <c r="BE298" s="143">
        <f>IF(N298="základní",J298,0)</f>
        <v>0</v>
      </c>
      <c r="BF298" s="143">
        <f>IF(N298="snížená",J298,0)</f>
        <v>0</v>
      </c>
      <c r="BG298" s="143">
        <f>IF(N298="zákl. přenesená",J298,0)</f>
        <v>0</v>
      </c>
      <c r="BH298" s="143">
        <f>IF(N298="sníž. přenesená",J298,0)</f>
        <v>0</v>
      </c>
      <c r="BI298" s="143">
        <f>IF(N298="nulová",J298,0)</f>
        <v>0</v>
      </c>
      <c r="BJ298" s="16" t="s">
        <v>86</v>
      </c>
      <c r="BK298" s="143">
        <f>ROUND(I298*H298,2)</f>
        <v>0</v>
      </c>
      <c r="BL298" s="16" t="s">
        <v>162</v>
      </c>
      <c r="BM298" s="142" t="s">
        <v>347</v>
      </c>
    </row>
    <row r="299" spans="2:65" s="1" customFormat="1" ht="29.25">
      <c r="B299" s="31"/>
      <c r="D299" s="144" t="s">
        <v>163</v>
      </c>
      <c r="F299" s="145" t="s">
        <v>335</v>
      </c>
      <c r="I299" s="146"/>
      <c r="L299" s="31"/>
      <c r="M299" s="147"/>
      <c r="T299" s="55"/>
      <c r="AT299" s="16" t="s">
        <v>163</v>
      </c>
      <c r="AU299" s="16" t="s">
        <v>86</v>
      </c>
    </row>
    <row r="300" spans="2:65" s="1" customFormat="1" ht="11.25">
      <c r="B300" s="31"/>
      <c r="D300" s="148" t="s">
        <v>165</v>
      </c>
      <c r="F300" s="149" t="s">
        <v>337</v>
      </c>
      <c r="I300" s="146"/>
      <c r="L300" s="31"/>
      <c r="M300" s="147"/>
      <c r="T300" s="55"/>
      <c r="AT300" s="16" t="s">
        <v>165</v>
      </c>
      <c r="AU300" s="16" t="s">
        <v>86</v>
      </c>
    </row>
    <row r="301" spans="2:65" s="12" customFormat="1" ht="11.25">
      <c r="B301" s="150"/>
      <c r="D301" s="144" t="s">
        <v>167</v>
      </c>
      <c r="E301" s="151" t="s">
        <v>1</v>
      </c>
      <c r="F301" s="152" t="s">
        <v>641</v>
      </c>
      <c r="H301" s="153">
        <v>60.12</v>
      </c>
      <c r="I301" s="154"/>
      <c r="L301" s="150"/>
      <c r="M301" s="155"/>
      <c r="T301" s="156"/>
      <c r="AT301" s="151" t="s">
        <v>167</v>
      </c>
      <c r="AU301" s="151" t="s">
        <v>86</v>
      </c>
      <c r="AV301" s="12" t="s">
        <v>88</v>
      </c>
      <c r="AW301" s="12" t="s">
        <v>34</v>
      </c>
      <c r="AX301" s="12" t="s">
        <v>78</v>
      </c>
      <c r="AY301" s="151" t="s">
        <v>155</v>
      </c>
    </row>
    <row r="302" spans="2:65" s="12" customFormat="1" ht="11.25">
      <c r="B302" s="150"/>
      <c r="D302" s="144" t="s">
        <v>167</v>
      </c>
      <c r="E302" s="151" t="s">
        <v>1</v>
      </c>
      <c r="F302" s="152" t="s">
        <v>642</v>
      </c>
      <c r="H302" s="153">
        <v>1.2549999999999999</v>
      </c>
      <c r="I302" s="154"/>
      <c r="L302" s="150"/>
      <c r="M302" s="155"/>
      <c r="T302" s="156"/>
      <c r="AT302" s="151" t="s">
        <v>167</v>
      </c>
      <c r="AU302" s="151" t="s">
        <v>86</v>
      </c>
      <c r="AV302" s="12" t="s">
        <v>88</v>
      </c>
      <c r="AW302" s="12" t="s">
        <v>34</v>
      </c>
      <c r="AX302" s="12" t="s">
        <v>78</v>
      </c>
      <c r="AY302" s="151" t="s">
        <v>155</v>
      </c>
    </row>
    <row r="303" spans="2:65" s="12" customFormat="1" ht="22.5">
      <c r="B303" s="150"/>
      <c r="D303" s="144" t="s">
        <v>167</v>
      </c>
      <c r="E303" s="151" t="s">
        <v>1</v>
      </c>
      <c r="F303" s="152" t="s">
        <v>643</v>
      </c>
      <c r="H303" s="153">
        <v>0.95799999999999996</v>
      </c>
      <c r="I303" s="154"/>
      <c r="L303" s="150"/>
      <c r="M303" s="155"/>
      <c r="T303" s="156"/>
      <c r="AT303" s="151" t="s">
        <v>167</v>
      </c>
      <c r="AU303" s="151" t="s">
        <v>86</v>
      </c>
      <c r="AV303" s="12" t="s">
        <v>88</v>
      </c>
      <c r="AW303" s="12" t="s">
        <v>34</v>
      </c>
      <c r="AX303" s="12" t="s">
        <v>78</v>
      </c>
      <c r="AY303" s="151" t="s">
        <v>155</v>
      </c>
    </row>
    <row r="304" spans="2:65" s="12" customFormat="1" ht="11.25">
      <c r="B304" s="150"/>
      <c r="D304" s="144" t="s">
        <v>167</v>
      </c>
      <c r="E304" s="151" t="s">
        <v>1</v>
      </c>
      <c r="F304" s="152" t="s">
        <v>644</v>
      </c>
      <c r="H304" s="153">
        <v>0.89600000000000002</v>
      </c>
      <c r="I304" s="154"/>
      <c r="L304" s="150"/>
      <c r="M304" s="155"/>
      <c r="T304" s="156"/>
      <c r="AT304" s="151" t="s">
        <v>167</v>
      </c>
      <c r="AU304" s="151" t="s">
        <v>86</v>
      </c>
      <c r="AV304" s="12" t="s">
        <v>88</v>
      </c>
      <c r="AW304" s="12" t="s">
        <v>34</v>
      </c>
      <c r="AX304" s="12" t="s">
        <v>78</v>
      </c>
      <c r="AY304" s="151" t="s">
        <v>155</v>
      </c>
    </row>
    <row r="305" spans="2:65" s="14" customFormat="1" ht="11.25">
      <c r="B305" s="174"/>
      <c r="D305" s="144" t="s">
        <v>167</v>
      </c>
      <c r="E305" s="175" t="s">
        <v>1</v>
      </c>
      <c r="F305" s="176" t="s">
        <v>645</v>
      </c>
      <c r="H305" s="175" t="s">
        <v>1</v>
      </c>
      <c r="I305" s="177"/>
      <c r="L305" s="174"/>
      <c r="M305" s="178"/>
      <c r="T305" s="179"/>
      <c r="AT305" s="175" t="s">
        <v>167</v>
      </c>
      <c r="AU305" s="175" t="s">
        <v>86</v>
      </c>
      <c r="AV305" s="14" t="s">
        <v>86</v>
      </c>
      <c r="AW305" s="14" t="s">
        <v>34</v>
      </c>
      <c r="AX305" s="14" t="s">
        <v>78</v>
      </c>
      <c r="AY305" s="175" t="s">
        <v>155</v>
      </c>
    </row>
    <row r="306" spans="2:65" s="12" customFormat="1" ht="11.25">
      <c r="B306" s="150"/>
      <c r="D306" s="144" t="s">
        <v>167</v>
      </c>
      <c r="E306" s="151" t="s">
        <v>1</v>
      </c>
      <c r="F306" s="152" t="s">
        <v>646</v>
      </c>
      <c r="H306" s="153">
        <v>99.994</v>
      </c>
      <c r="I306" s="154"/>
      <c r="L306" s="150"/>
      <c r="M306" s="155"/>
      <c r="T306" s="156"/>
      <c r="AT306" s="151" t="s">
        <v>167</v>
      </c>
      <c r="AU306" s="151" t="s">
        <v>86</v>
      </c>
      <c r="AV306" s="12" t="s">
        <v>88</v>
      </c>
      <c r="AW306" s="12" t="s">
        <v>34</v>
      </c>
      <c r="AX306" s="12" t="s">
        <v>78</v>
      </c>
      <c r="AY306" s="151" t="s">
        <v>155</v>
      </c>
    </row>
    <row r="307" spans="2:65" s="12" customFormat="1" ht="11.25">
      <c r="B307" s="150"/>
      <c r="D307" s="144" t="s">
        <v>167</v>
      </c>
      <c r="E307" s="151" t="s">
        <v>1</v>
      </c>
      <c r="F307" s="152" t="s">
        <v>647</v>
      </c>
      <c r="H307" s="153">
        <v>46.76</v>
      </c>
      <c r="I307" s="154"/>
      <c r="L307" s="150"/>
      <c r="M307" s="155"/>
      <c r="T307" s="156"/>
      <c r="AT307" s="151" t="s">
        <v>167</v>
      </c>
      <c r="AU307" s="151" t="s">
        <v>86</v>
      </c>
      <c r="AV307" s="12" t="s">
        <v>88</v>
      </c>
      <c r="AW307" s="12" t="s">
        <v>34</v>
      </c>
      <c r="AX307" s="12" t="s">
        <v>78</v>
      </c>
      <c r="AY307" s="151" t="s">
        <v>155</v>
      </c>
    </row>
    <row r="308" spans="2:65" s="12" customFormat="1" ht="11.25">
      <c r="B308" s="150"/>
      <c r="D308" s="144" t="s">
        <v>167</v>
      </c>
      <c r="E308" s="151" t="s">
        <v>1</v>
      </c>
      <c r="F308" s="152" t="s">
        <v>648</v>
      </c>
      <c r="H308" s="153">
        <v>4.3739999999999997</v>
      </c>
      <c r="I308" s="154"/>
      <c r="L308" s="150"/>
      <c r="M308" s="155"/>
      <c r="T308" s="156"/>
      <c r="AT308" s="151" t="s">
        <v>167</v>
      </c>
      <c r="AU308" s="151" t="s">
        <v>86</v>
      </c>
      <c r="AV308" s="12" t="s">
        <v>88</v>
      </c>
      <c r="AW308" s="12" t="s">
        <v>34</v>
      </c>
      <c r="AX308" s="12" t="s">
        <v>78</v>
      </c>
      <c r="AY308" s="151" t="s">
        <v>155</v>
      </c>
    </row>
    <row r="309" spans="2:65" s="12" customFormat="1" ht="11.25">
      <c r="B309" s="150"/>
      <c r="D309" s="144" t="s">
        <v>167</v>
      </c>
      <c r="E309" s="151" t="s">
        <v>1</v>
      </c>
      <c r="F309" s="152" t="s">
        <v>649</v>
      </c>
      <c r="H309" s="153">
        <v>0.78800000000000003</v>
      </c>
      <c r="I309" s="154"/>
      <c r="L309" s="150"/>
      <c r="M309" s="155"/>
      <c r="T309" s="156"/>
      <c r="AT309" s="151" t="s">
        <v>167</v>
      </c>
      <c r="AU309" s="151" t="s">
        <v>86</v>
      </c>
      <c r="AV309" s="12" t="s">
        <v>88</v>
      </c>
      <c r="AW309" s="12" t="s">
        <v>34</v>
      </c>
      <c r="AX309" s="12" t="s">
        <v>78</v>
      </c>
      <c r="AY309" s="151" t="s">
        <v>155</v>
      </c>
    </row>
    <row r="310" spans="2:65" s="13" customFormat="1" ht="11.25">
      <c r="B310" s="157"/>
      <c r="D310" s="144" t="s">
        <v>167</v>
      </c>
      <c r="E310" s="158" t="s">
        <v>1</v>
      </c>
      <c r="F310" s="159" t="s">
        <v>169</v>
      </c>
      <c r="H310" s="160">
        <v>215.14500000000001</v>
      </c>
      <c r="I310" s="161"/>
      <c r="L310" s="157"/>
      <c r="M310" s="162"/>
      <c r="T310" s="163"/>
      <c r="AT310" s="158" t="s">
        <v>167</v>
      </c>
      <c r="AU310" s="158" t="s">
        <v>86</v>
      </c>
      <c r="AV310" s="13" t="s">
        <v>162</v>
      </c>
      <c r="AW310" s="13" t="s">
        <v>34</v>
      </c>
      <c r="AX310" s="13" t="s">
        <v>78</v>
      </c>
      <c r="AY310" s="158" t="s">
        <v>155</v>
      </c>
    </row>
    <row r="311" spans="2:65" s="12" customFormat="1" ht="11.25">
      <c r="B311" s="150"/>
      <c r="D311" s="144" t="s">
        <v>167</v>
      </c>
      <c r="E311" s="151" t="s">
        <v>1</v>
      </c>
      <c r="F311" s="152" t="s">
        <v>650</v>
      </c>
      <c r="H311" s="153">
        <v>3012.03</v>
      </c>
      <c r="I311" s="154"/>
      <c r="L311" s="150"/>
      <c r="M311" s="155"/>
      <c r="T311" s="156"/>
      <c r="AT311" s="151" t="s">
        <v>167</v>
      </c>
      <c r="AU311" s="151" t="s">
        <v>86</v>
      </c>
      <c r="AV311" s="12" t="s">
        <v>88</v>
      </c>
      <c r="AW311" s="12" t="s">
        <v>34</v>
      </c>
      <c r="AX311" s="12" t="s">
        <v>78</v>
      </c>
      <c r="AY311" s="151" t="s">
        <v>155</v>
      </c>
    </row>
    <row r="312" spans="2:65" s="13" customFormat="1" ht="11.25">
      <c r="B312" s="157"/>
      <c r="D312" s="144" t="s">
        <v>167</v>
      </c>
      <c r="E312" s="158" t="s">
        <v>1</v>
      </c>
      <c r="F312" s="159" t="s">
        <v>169</v>
      </c>
      <c r="H312" s="160">
        <v>3012.03</v>
      </c>
      <c r="I312" s="161"/>
      <c r="L312" s="157"/>
      <c r="M312" s="162"/>
      <c r="T312" s="163"/>
      <c r="AT312" s="158" t="s">
        <v>167</v>
      </c>
      <c r="AU312" s="158" t="s">
        <v>86</v>
      </c>
      <c r="AV312" s="13" t="s">
        <v>162</v>
      </c>
      <c r="AW312" s="13" t="s">
        <v>34</v>
      </c>
      <c r="AX312" s="13" t="s">
        <v>86</v>
      </c>
      <c r="AY312" s="158" t="s">
        <v>155</v>
      </c>
    </row>
    <row r="313" spans="2:65" s="1" customFormat="1" ht="44.25" customHeight="1">
      <c r="B313" s="31"/>
      <c r="C313" s="131" t="s">
        <v>349</v>
      </c>
      <c r="D313" s="131" t="s">
        <v>157</v>
      </c>
      <c r="E313" s="132" t="s">
        <v>339</v>
      </c>
      <c r="F313" s="133" t="s">
        <v>340</v>
      </c>
      <c r="G313" s="134" t="s">
        <v>210</v>
      </c>
      <c r="H313" s="135">
        <v>6.5869999999999997</v>
      </c>
      <c r="I313" s="136"/>
      <c r="J313" s="137">
        <f>ROUND(I313*H313,2)</f>
        <v>0</v>
      </c>
      <c r="K313" s="133" t="s">
        <v>161</v>
      </c>
      <c r="L313" s="31"/>
      <c r="M313" s="138" t="s">
        <v>1</v>
      </c>
      <c r="N313" s="139" t="s">
        <v>43</v>
      </c>
      <c r="P313" s="140">
        <f>O313*H313</f>
        <v>0</v>
      </c>
      <c r="Q313" s="140">
        <v>0</v>
      </c>
      <c r="R313" s="140">
        <f>Q313*H313</f>
        <v>0</v>
      </c>
      <c r="S313" s="140">
        <v>0</v>
      </c>
      <c r="T313" s="141">
        <f>S313*H313</f>
        <v>0</v>
      </c>
      <c r="AR313" s="142" t="s">
        <v>162</v>
      </c>
      <c r="AT313" s="142" t="s">
        <v>157</v>
      </c>
      <c r="AU313" s="142" t="s">
        <v>86</v>
      </c>
      <c r="AY313" s="16" t="s">
        <v>155</v>
      </c>
      <c r="BE313" s="143">
        <f>IF(N313="základní",J313,0)</f>
        <v>0</v>
      </c>
      <c r="BF313" s="143">
        <f>IF(N313="snížená",J313,0)</f>
        <v>0</v>
      </c>
      <c r="BG313" s="143">
        <f>IF(N313="zákl. přenesená",J313,0)</f>
        <v>0</v>
      </c>
      <c r="BH313" s="143">
        <f>IF(N313="sníž. přenesená",J313,0)</f>
        <v>0</v>
      </c>
      <c r="BI313" s="143">
        <f>IF(N313="nulová",J313,0)</f>
        <v>0</v>
      </c>
      <c r="BJ313" s="16" t="s">
        <v>86</v>
      </c>
      <c r="BK313" s="143">
        <f>ROUND(I313*H313,2)</f>
        <v>0</v>
      </c>
      <c r="BL313" s="16" t="s">
        <v>162</v>
      </c>
      <c r="BM313" s="142" t="s">
        <v>352</v>
      </c>
    </row>
    <row r="314" spans="2:65" s="1" customFormat="1" ht="29.25">
      <c r="B314" s="31"/>
      <c r="D314" s="144" t="s">
        <v>163</v>
      </c>
      <c r="F314" s="145" t="s">
        <v>340</v>
      </c>
      <c r="I314" s="146"/>
      <c r="L314" s="31"/>
      <c r="M314" s="147"/>
      <c r="T314" s="55"/>
      <c r="AT314" s="16" t="s">
        <v>163</v>
      </c>
      <c r="AU314" s="16" t="s">
        <v>86</v>
      </c>
    </row>
    <row r="315" spans="2:65" s="1" customFormat="1" ht="11.25">
      <c r="B315" s="31"/>
      <c r="D315" s="148" t="s">
        <v>165</v>
      </c>
      <c r="F315" s="149" t="s">
        <v>342</v>
      </c>
      <c r="I315" s="146"/>
      <c r="L315" s="31"/>
      <c r="M315" s="147"/>
      <c r="T315" s="55"/>
      <c r="AT315" s="16" t="s">
        <v>165</v>
      </c>
      <c r="AU315" s="16" t="s">
        <v>86</v>
      </c>
    </row>
    <row r="316" spans="2:65" s="12" customFormat="1" ht="11.25">
      <c r="B316" s="150"/>
      <c r="D316" s="144" t="s">
        <v>167</v>
      </c>
      <c r="E316" s="151" t="s">
        <v>1</v>
      </c>
      <c r="F316" s="152" t="s">
        <v>642</v>
      </c>
      <c r="H316" s="153">
        <v>1.2549999999999999</v>
      </c>
      <c r="I316" s="154"/>
      <c r="L316" s="150"/>
      <c r="M316" s="155"/>
      <c r="T316" s="156"/>
      <c r="AT316" s="151" t="s">
        <v>167</v>
      </c>
      <c r="AU316" s="151" t="s">
        <v>86</v>
      </c>
      <c r="AV316" s="12" t="s">
        <v>88</v>
      </c>
      <c r="AW316" s="12" t="s">
        <v>34</v>
      </c>
      <c r="AX316" s="12" t="s">
        <v>78</v>
      </c>
      <c r="AY316" s="151" t="s">
        <v>155</v>
      </c>
    </row>
    <row r="317" spans="2:65" s="12" customFormat="1" ht="22.5">
      <c r="B317" s="150"/>
      <c r="D317" s="144" t="s">
        <v>167</v>
      </c>
      <c r="E317" s="151" t="s">
        <v>1</v>
      </c>
      <c r="F317" s="152" t="s">
        <v>643</v>
      </c>
      <c r="H317" s="153">
        <v>0.95799999999999996</v>
      </c>
      <c r="I317" s="154"/>
      <c r="L317" s="150"/>
      <c r="M317" s="155"/>
      <c r="T317" s="156"/>
      <c r="AT317" s="151" t="s">
        <v>167</v>
      </c>
      <c r="AU317" s="151" t="s">
        <v>86</v>
      </c>
      <c r="AV317" s="12" t="s">
        <v>88</v>
      </c>
      <c r="AW317" s="12" t="s">
        <v>34</v>
      </c>
      <c r="AX317" s="12" t="s">
        <v>78</v>
      </c>
      <c r="AY317" s="151" t="s">
        <v>155</v>
      </c>
    </row>
    <row r="318" spans="2:65" s="12" customFormat="1" ht="11.25">
      <c r="B318" s="150"/>
      <c r="D318" s="144" t="s">
        <v>167</v>
      </c>
      <c r="E318" s="151" t="s">
        <v>1</v>
      </c>
      <c r="F318" s="152" t="s">
        <v>651</v>
      </c>
      <c r="H318" s="153">
        <v>4.3739999999999997</v>
      </c>
      <c r="I318" s="154"/>
      <c r="L318" s="150"/>
      <c r="M318" s="155"/>
      <c r="T318" s="156"/>
      <c r="AT318" s="151" t="s">
        <v>167</v>
      </c>
      <c r="AU318" s="151" t="s">
        <v>86</v>
      </c>
      <c r="AV318" s="12" t="s">
        <v>88</v>
      </c>
      <c r="AW318" s="12" t="s">
        <v>34</v>
      </c>
      <c r="AX318" s="12" t="s">
        <v>78</v>
      </c>
      <c r="AY318" s="151" t="s">
        <v>155</v>
      </c>
    </row>
    <row r="319" spans="2:65" s="13" customFormat="1" ht="11.25">
      <c r="B319" s="157"/>
      <c r="D319" s="144" t="s">
        <v>167</v>
      </c>
      <c r="E319" s="158" t="s">
        <v>1</v>
      </c>
      <c r="F319" s="159" t="s">
        <v>169</v>
      </c>
      <c r="H319" s="160">
        <v>6.5869999999999997</v>
      </c>
      <c r="I319" s="161"/>
      <c r="L319" s="157"/>
      <c r="M319" s="162"/>
      <c r="T319" s="163"/>
      <c r="AT319" s="158" t="s">
        <v>167</v>
      </c>
      <c r="AU319" s="158" t="s">
        <v>86</v>
      </c>
      <c r="AV319" s="13" t="s">
        <v>162</v>
      </c>
      <c r="AW319" s="13" t="s">
        <v>34</v>
      </c>
      <c r="AX319" s="13" t="s">
        <v>86</v>
      </c>
      <c r="AY319" s="158" t="s">
        <v>155</v>
      </c>
    </row>
    <row r="320" spans="2:65" s="1" customFormat="1" ht="44.25" customHeight="1">
      <c r="B320" s="31"/>
      <c r="C320" s="131" t="s">
        <v>264</v>
      </c>
      <c r="D320" s="131" t="s">
        <v>157</v>
      </c>
      <c r="E320" s="132" t="s">
        <v>350</v>
      </c>
      <c r="F320" s="133" t="s">
        <v>351</v>
      </c>
      <c r="G320" s="134" t="s">
        <v>210</v>
      </c>
      <c r="H320" s="135">
        <v>1.6839999999999999</v>
      </c>
      <c r="I320" s="136"/>
      <c r="J320" s="137">
        <f>ROUND(I320*H320,2)</f>
        <v>0</v>
      </c>
      <c r="K320" s="133" t="s">
        <v>161</v>
      </c>
      <c r="L320" s="31"/>
      <c r="M320" s="138" t="s">
        <v>1</v>
      </c>
      <c r="N320" s="139" t="s">
        <v>43</v>
      </c>
      <c r="P320" s="140">
        <f>O320*H320</f>
        <v>0</v>
      </c>
      <c r="Q320" s="140">
        <v>0</v>
      </c>
      <c r="R320" s="140">
        <f>Q320*H320</f>
        <v>0</v>
      </c>
      <c r="S320" s="140">
        <v>0</v>
      </c>
      <c r="T320" s="141">
        <f>S320*H320</f>
        <v>0</v>
      </c>
      <c r="AR320" s="142" t="s">
        <v>162</v>
      </c>
      <c r="AT320" s="142" t="s">
        <v>157</v>
      </c>
      <c r="AU320" s="142" t="s">
        <v>86</v>
      </c>
      <c r="AY320" s="16" t="s">
        <v>155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86</v>
      </c>
      <c r="BK320" s="143">
        <f>ROUND(I320*H320,2)</f>
        <v>0</v>
      </c>
      <c r="BL320" s="16" t="s">
        <v>162</v>
      </c>
      <c r="BM320" s="142" t="s">
        <v>356</v>
      </c>
    </row>
    <row r="321" spans="2:65" s="1" customFormat="1" ht="29.25">
      <c r="B321" s="31"/>
      <c r="D321" s="144" t="s">
        <v>163</v>
      </c>
      <c r="F321" s="145" t="s">
        <v>351</v>
      </c>
      <c r="I321" s="146"/>
      <c r="L321" s="31"/>
      <c r="M321" s="147"/>
      <c r="T321" s="55"/>
      <c r="AT321" s="16" t="s">
        <v>163</v>
      </c>
      <c r="AU321" s="16" t="s">
        <v>86</v>
      </c>
    </row>
    <row r="322" spans="2:65" s="1" customFormat="1" ht="11.25">
      <c r="B322" s="31"/>
      <c r="D322" s="148" t="s">
        <v>165</v>
      </c>
      <c r="F322" s="149" t="s">
        <v>353</v>
      </c>
      <c r="I322" s="146"/>
      <c r="L322" s="31"/>
      <c r="M322" s="147"/>
      <c r="T322" s="55"/>
      <c r="AT322" s="16" t="s">
        <v>165</v>
      </c>
      <c r="AU322" s="16" t="s">
        <v>86</v>
      </c>
    </row>
    <row r="323" spans="2:65" s="12" customFormat="1" ht="11.25">
      <c r="B323" s="150"/>
      <c r="D323" s="144" t="s">
        <v>167</v>
      </c>
      <c r="E323" s="151" t="s">
        <v>1</v>
      </c>
      <c r="F323" s="152" t="s">
        <v>644</v>
      </c>
      <c r="H323" s="153">
        <v>0.89600000000000002</v>
      </c>
      <c r="I323" s="154"/>
      <c r="L323" s="150"/>
      <c r="M323" s="155"/>
      <c r="T323" s="156"/>
      <c r="AT323" s="151" t="s">
        <v>167</v>
      </c>
      <c r="AU323" s="151" t="s">
        <v>86</v>
      </c>
      <c r="AV323" s="12" t="s">
        <v>88</v>
      </c>
      <c r="AW323" s="12" t="s">
        <v>34</v>
      </c>
      <c r="AX323" s="12" t="s">
        <v>78</v>
      </c>
      <c r="AY323" s="151" t="s">
        <v>155</v>
      </c>
    </row>
    <row r="324" spans="2:65" s="12" customFormat="1" ht="11.25">
      <c r="B324" s="150"/>
      <c r="D324" s="144" t="s">
        <v>167</v>
      </c>
      <c r="E324" s="151" t="s">
        <v>1</v>
      </c>
      <c r="F324" s="152" t="s">
        <v>652</v>
      </c>
      <c r="H324" s="153">
        <v>0.78800000000000003</v>
      </c>
      <c r="I324" s="154"/>
      <c r="L324" s="150"/>
      <c r="M324" s="155"/>
      <c r="T324" s="156"/>
      <c r="AT324" s="151" t="s">
        <v>167</v>
      </c>
      <c r="AU324" s="151" t="s">
        <v>86</v>
      </c>
      <c r="AV324" s="12" t="s">
        <v>88</v>
      </c>
      <c r="AW324" s="12" t="s">
        <v>34</v>
      </c>
      <c r="AX324" s="12" t="s">
        <v>78</v>
      </c>
      <c r="AY324" s="151" t="s">
        <v>155</v>
      </c>
    </row>
    <row r="325" spans="2:65" s="13" customFormat="1" ht="11.25">
      <c r="B325" s="157"/>
      <c r="D325" s="144" t="s">
        <v>167</v>
      </c>
      <c r="E325" s="158" t="s">
        <v>1</v>
      </c>
      <c r="F325" s="159" t="s">
        <v>169</v>
      </c>
      <c r="H325" s="160">
        <v>1.6840000000000002</v>
      </c>
      <c r="I325" s="161"/>
      <c r="L325" s="157"/>
      <c r="M325" s="162"/>
      <c r="T325" s="163"/>
      <c r="AT325" s="158" t="s">
        <v>167</v>
      </c>
      <c r="AU325" s="158" t="s">
        <v>86</v>
      </c>
      <c r="AV325" s="13" t="s">
        <v>162</v>
      </c>
      <c r="AW325" s="13" t="s">
        <v>34</v>
      </c>
      <c r="AX325" s="13" t="s">
        <v>86</v>
      </c>
      <c r="AY325" s="158" t="s">
        <v>155</v>
      </c>
    </row>
    <row r="326" spans="2:65" s="1" customFormat="1" ht="24.2" customHeight="1">
      <c r="B326" s="31"/>
      <c r="C326" s="131" t="s">
        <v>358</v>
      </c>
      <c r="D326" s="131" t="s">
        <v>157</v>
      </c>
      <c r="E326" s="132" t="s">
        <v>415</v>
      </c>
      <c r="F326" s="133" t="s">
        <v>416</v>
      </c>
      <c r="G326" s="134" t="s">
        <v>210</v>
      </c>
      <c r="H326" s="135">
        <v>59.384999999999998</v>
      </c>
      <c r="I326" s="136"/>
      <c r="J326" s="137">
        <f>ROUND(I326*H326,2)</f>
        <v>0</v>
      </c>
      <c r="K326" s="133" t="s">
        <v>161</v>
      </c>
      <c r="L326" s="31"/>
      <c r="M326" s="138" t="s">
        <v>1</v>
      </c>
      <c r="N326" s="139" t="s">
        <v>43</v>
      </c>
      <c r="P326" s="140">
        <f>O326*H326</f>
        <v>0</v>
      </c>
      <c r="Q326" s="140">
        <v>0</v>
      </c>
      <c r="R326" s="140">
        <f>Q326*H326</f>
        <v>0</v>
      </c>
      <c r="S326" s="140">
        <v>0</v>
      </c>
      <c r="T326" s="141">
        <f>S326*H326</f>
        <v>0</v>
      </c>
      <c r="AR326" s="142" t="s">
        <v>162</v>
      </c>
      <c r="AT326" s="142" t="s">
        <v>157</v>
      </c>
      <c r="AU326" s="142" t="s">
        <v>86</v>
      </c>
      <c r="AY326" s="16" t="s">
        <v>155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86</v>
      </c>
      <c r="BK326" s="143">
        <f>ROUND(I326*H326,2)</f>
        <v>0</v>
      </c>
      <c r="BL326" s="16" t="s">
        <v>162</v>
      </c>
      <c r="BM326" s="142" t="s">
        <v>361</v>
      </c>
    </row>
    <row r="327" spans="2:65" s="1" customFormat="1" ht="19.5">
      <c r="B327" s="31"/>
      <c r="D327" s="144" t="s">
        <v>163</v>
      </c>
      <c r="F327" s="145" t="s">
        <v>416</v>
      </c>
      <c r="I327" s="146"/>
      <c r="L327" s="31"/>
      <c r="M327" s="147"/>
      <c r="T327" s="55"/>
      <c r="AT327" s="16" t="s">
        <v>163</v>
      </c>
      <c r="AU327" s="16" t="s">
        <v>86</v>
      </c>
    </row>
    <row r="328" spans="2:65" s="1" customFormat="1" ht="11.25">
      <c r="B328" s="31"/>
      <c r="D328" s="148" t="s">
        <v>165</v>
      </c>
      <c r="F328" s="149" t="s">
        <v>417</v>
      </c>
      <c r="I328" s="146"/>
      <c r="L328" s="31"/>
      <c r="M328" s="147"/>
      <c r="T328" s="55"/>
      <c r="AT328" s="16" t="s">
        <v>165</v>
      </c>
      <c r="AU328" s="16" t="s">
        <v>86</v>
      </c>
    </row>
    <row r="329" spans="2:65" s="1" customFormat="1" ht="16.5" customHeight="1">
      <c r="B329" s="31"/>
      <c r="C329" s="131" t="s">
        <v>274</v>
      </c>
      <c r="D329" s="131" t="s">
        <v>157</v>
      </c>
      <c r="E329" s="132" t="s">
        <v>354</v>
      </c>
      <c r="F329" s="133" t="s">
        <v>355</v>
      </c>
      <c r="G329" s="134" t="s">
        <v>210</v>
      </c>
      <c r="H329" s="135">
        <v>27.254999999999999</v>
      </c>
      <c r="I329" s="136"/>
      <c r="J329" s="137">
        <f>ROUND(I329*H329,2)</f>
        <v>0</v>
      </c>
      <c r="K329" s="133" t="s">
        <v>161</v>
      </c>
      <c r="L329" s="31"/>
      <c r="M329" s="138" t="s">
        <v>1</v>
      </c>
      <c r="N329" s="139" t="s">
        <v>43</v>
      </c>
      <c r="P329" s="140">
        <f>O329*H329</f>
        <v>0</v>
      </c>
      <c r="Q329" s="140">
        <v>0</v>
      </c>
      <c r="R329" s="140">
        <f>Q329*H329</f>
        <v>0</v>
      </c>
      <c r="S329" s="140">
        <v>0</v>
      </c>
      <c r="T329" s="141">
        <f>S329*H329</f>
        <v>0</v>
      </c>
      <c r="AR329" s="142" t="s">
        <v>162</v>
      </c>
      <c r="AT329" s="142" t="s">
        <v>157</v>
      </c>
      <c r="AU329" s="142" t="s">
        <v>86</v>
      </c>
      <c r="AY329" s="16" t="s">
        <v>155</v>
      </c>
      <c r="BE329" s="143">
        <f>IF(N329="základní",J329,0)</f>
        <v>0</v>
      </c>
      <c r="BF329" s="143">
        <f>IF(N329="snížená",J329,0)</f>
        <v>0</v>
      </c>
      <c r="BG329" s="143">
        <f>IF(N329="zákl. přenesená",J329,0)</f>
        <v>0</v>
      </c>
      <c r="BH329" s="143">
        <f>IF(N329="sníž. přenesená",J329,0)</f>
        <v>0</v>
      </c>
      <c r="BI329" s="143">
        <f>IF(N329="nulová",J329,0)</f>
        <v>0</v>
      </c>
      <c r="BJ329" s="16" t="s">
        <v>86</v>
      </c>
      <c r="BK329" s="143">
        <f>ROUND(I329*H329,2)</f>
        <v>0</v>
      </c>
      <c r="BL329" s="16" t="s">
        <v>162</v>
      </c>
      <c r="BM329" s="142" t="s">
        <v>366</v>
      </c>
    </row>
    <row r="330" spans="2:65" s="1" customFormat="1" ht="11.25">
      <c r="B330" s="31"/>
      <c r="D330" s="144" t="s">
        <v>163</v>
      </c>
      <c r="F330" s="145" t="s">
        <v>355</v>
      </c>
      <c r="I330" s="146"/>
      <c r="L330" s="31"/>
      <c r="M330" s="147"/>
      <c r="T330" s="55"/>
      <c r="AT330" s="16" t="s">
        <v>163</v>
      </c>
      <c r="AU330" s="16" t="s">
        <v>86</v>
      </c>
    </row>
    <row r="331" spans="2:65" s="1" customFormat="1" ht="11.25">
      <c r="B331" s="31"/>
      <c r="D331" s="148" t="s">
        <v>165</v>
      </c>
      <c r="F331" s="149" t="s">
        <v>357</v>
      </c>
      <c r="I331" s="146"/>
      <c r="L331" s="31"/>
      <c r="M331" s="147"/>
      <c r="T331" s="55"/>
      <c r="AT331" s="16" t="s">
        <v>165</v>
      </c>
      <c r="AU331" s="16" t="s">
        <v>86</v>
      </c>
    </row>
    <row r="332" spans="2:65" s="1" customFormat="1" ht="24.2" customHeight="1">
      <c r="B332" s="31"/>
      <c r="C332" s="131" t="s">
        <v>368</v>
      </c>
      <c r="D332" s="131" t="s">
        <v>157</v>
      </c>
      <c r="E332" s="132" t="s">
        <v>359</v>
      </c>
      <c r="F332" s="133" t="s">
        <v>360</v>
      </c>
      <c r="G332" s="134" t="s">
        <v>210</v>
      </c>
      <c r="H332" s="135">
        <v>381.57</v>
      </c>
      <c r="I332" s="136"/>
      <c r="J332" s="137">
        <f>ROUND(I332*H332,2)</f>
        <v>0</v>
      </c>
      <c r="K332" s="133" t="s">
        <v>161</v>
      </c>
      <c r="L332" s="31"/>
      <c r="M332" s="138" t="s">
        <v>1</v>
      </c>
      <c r="N332" s="139" t="s">
        <v>43</v>
      </c>
      <c r="P332" s="140">
        <f>O332*H332</f>
        <v>0</v>
      </c>
      <c r="Q332" s="140">
        <v>0</v>
      </c>
      <c r="R332" s="140">
        <f>Q332*H332</f>
        <v>0</v>
      </c>
      <c r="S332" s="140">
        <v>0</v>
      </c>
      <c r="T332" s="141">
        <f>S332*H332</f>
        <v>0</v>
      </c>
      <c r="AR332" s="142" t="s">
        <v>162</v>
      </c>
      <c r="AT332" s="142" t="s">
        <v>157</v>
      </c>
      <c r="AU332" s="142" t="s">
        <v>86</v>
      </c>
      <c r="AY332" s="16" t="s">
        <v>155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86</v>
      </c>
      <c r="BK332" s="143">
        <f>ROUND(I332*H332,2)</f>
        <v>0</v>
      </c>
      <c r="BL332" s="16" t="s">
        <v>162</v>
      </c>
      <c r="BM332" s="142" t="s">
        <v>371</v>
      </c>
    </row>
    <row r="333" spans="2:65" s="1" customFormat="1" ht="11.25">
      <c r="B333" s="31"/>
      <c r="D333" s="144" t="s">
        <v>163</v>
      </c>
      <c r="F333" s="145" t="s">
        <v>360</v>
      </c>
      <c r="I333" s="146"/>
      <c r="L333" s="31"/>
      <c r="M333" s="147"/>
      <c r="T333" s="55"/>
      <c r="AT333" s="16" t="s">
        <v>163</v>
      </c>
      <c r="AU333" s="16" t="s">
        <v>86</v>
      </c>
    </row>
    <row r="334" spans="2:65" s="1" customFormat="1" ht="11.25">
      <c r="B334" s="31"/>
      <c r="D334" s="148" t="s">
        <v>165</v>
      </c>
      <c r="F334" s="149" t="s">
        <v>362</v>
      </c>
      <c r="I334" s="146"/>
      <c r="L334" s="31"/>
      <c r="M334" s="147"/>
      <c r="T334" s="55"/>
      <c r="AT334" s="16" t="s">
        <v>165</v>
      </c>
      <c r="AU334" s="16" t="s">
        <v>86</v>
      </c>
    </row>
    <row r="335" spans="2:65" s="12" customFormat="1" ht="11.25">
      <c r="B335" s="150"/>
      <c r="D335" s="144" t="s">
        <v>167</v>
      </c>
      <c r="E335" s="151" t="s">
        <v>1</v>
      </c>
      <c r="F335" s="152" t="s">
        <v>653</v>
      </c>
      <c r="H335" s="153">
        <v>381.57</v>
      </c>
      <c r="I335" s="154"/>
      <c r="L335" s="150"/>
      <c r="M335" s="155"/>
      <c r="T335" s="156"/>
      <c r="AT335" s="151" t="s">
        <v>167</v>
      </c>
      <c r="AU335" s="151" t="s">
        <v>86</v>
      </c>
      <c r="AV335" s="12" t="s">
        <v>88</v>
      </c>
      <c r="AW335" s="12" t="s">
        <v>34</v>
      </c>
      <c r="AX335" s="12" t="s">
        <v>78</v>
      </c>
      <c r="AY335" s="151" t="s">
        <v>155</v>
      </c>
    </row>
    <row r="336" spans="2:65" s="13" customFormat="1" ht="11.25">
      <c r="B336" s="157"/>
      <c r="D336" s="144" t="s">
        <v>167</v>
      </c>
      <c r="E336" s="158" t="s">
        <v>1</v>
      </c>
      <c r="F336" s="159" t="s">
        <v>169</v>
      </c>
      <c r="H336" s="160">
        <v>381.57</v>
      </c>
      <c r="I336" s="161"/>
      <c r="L336" s="157"/>
      <c r="M336" s="162"/>
      <c r="T336" s="163"/>
      <c r="AT336" s="158" t="s">
        <v>167</v>
      </c>
      <c r="AU336" s="158" t="s">
        <v>86</v>
      </c>
      <c r="AV336" s="13" t="s">
        <v>162</v>
      </c>
      <c r="AW336" s="13" t="s">
        <v>34</v>
      </c>
      <c r="AX336" s="13" t="s">
        <v>86</v>
      </c>
      <c r="AY336" s="158" t="s">
        <v>155</v>
      </c>
    </row>
    <row r="337" spans="2:65" s="1" customFormat="1" ht="24.2" customHeight="1">
      <c r="B337" s="31"/>
      <c r="C337" s="131" t="s">
        <v>278</v>
      </c>
      <c r="D337" s="131" t="s">
        <v>157</v>
      </c>
      <c r="E337" s="132" t="s">
        <v>364</v>
      </c>
      <c r="F337" s="133" t="s">
        <v>365</v>
      </c>
      <c r="G337" s="134" t="s">
        <v>210</v>
      </c>
      <c r="H337" s="135">
        <v>27.254999999999999</v>
      </c>
      <c r="I337" s="136"/>
      <c r="J337" s="137">
        <f>ROUND(I337*H337,2)</f>
        <v>0</v>
      </c>
      <c r="K337" s="133" t="s">
        <v>161</v>
      </c>
      <c r="L337" s="31"/>
      <c r="M337" s="138" t="s">
        <v>1</v>
      </c>
      <c r="N337" s="139" t="s">
        <v>43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162</v>
      </c>
      <c r="AT337" s="142" t="s">
        <v>157</v>
      </c>
      <c r="AU337" s="142" t="s">
        <v>86</v>
      </c>
      <c r="AY337" s="16" t="s">
        <v>155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86</v>
      </c>
      <c r="BK337" s="143">
        <f>ROUND(I337*H337,2)</f>
        <v>0</v>
      </c>
      <c r="BL337" s="16" t="s">
        <v>162</v>
      </c>
      <c r="BM337" s="142" t="s">
        <v>377</v>
      </c>
    </row>
    <row r="338" spans="2:65" s="1" customFormat="1" ht="11.25">
      <c r="B338" s="31"/>
      <c r="D338" s="144" t="s">
        <v>163</v>
      </c>
      <c r="F338" s="145" t="s">
        <v>365</v>
      </c>
      <c r="I338" s="146"/>
      <c r="L338" s="31"/>
      <c r="M338" s="147"/>
      <c r="T338" s="55"/>
      <c r="AT338" s="16" t="s">
        <v>163</v>
      </c>
      <c r="AU338" s="16" t="s">
        <v>86</v>
      </c>
    </row>
    <row r="339" spans="2:65" s="1" customFormat="1" ht="11.25">
      <c r="B339" s="31"/>
      <c r="D339" s="148" t="s">
        <v>165</v>
      </c>
      <c r="F339" s="149" t="s">
        <v>367</v>
      </c>
      <c r="I339" s="146"/>
      <c r="L339" s="31"/>
      <c r="M339" s="147"/>
      <c r="T339" s="55"/>
      <c r="AT339" s="16" t="s">
        <v>165</v>
      </c>
      <c r="AU339" s="16" t="s">
        <v>86</v>
      </c>
    </row>
    <row r="340" spans="2:65" s="1" customFormat="1" ht="44.25" customHeight="1">
      <c r="B340" s="31"/>
      <c r="C340" s="131" t="s">
        <v>595</v>
      </c>
      <c r="D340" s="131" t="s">
        <v>157</v>
      </c>
      <c r="E340" s="132" t="s">
        <v>369</v>
      </c>
      <c r="F340" s="133" t="s">
        <v>654</v>
      </c>
      <c r="G340" s="134" t="s">
        <v>210</v>
      </c>
      <c r="H340" s="135">
        <v>16.013999999999999</v>
      </c>
      <c r="I340" s="136"/>
      <c r="J340" s="137">
        <f>ROUND(I340*H340,2)</f>
        <v>0</v>
      </c>
      <c r="K340" s="133" t="s">
        <v>256</v>
      </c>
      <c r="L340" s="31"/>
      <c r="M340" s="138" t="s">
        <v>1</v>
      </c>
      <c r="N340" s="139" t="s">
        <v>43</v>
      </c>
      <c r="P340" s="140">
        <f>O340*H340</f>
        <v>0</v>
      </c>
      <c r="Q340" s="140">
        <v>0</v>
      </c>
      <c r="R340" s="140">
        <f>Q340*H340</f>
        <v>0</v>
      </c>
      <c r="S340" s="140">
        <v>0</v>
      </c>
      <c r="T340" s="141">
        <f>S340*H340</f>
        <v>0</v>
      </c>
      <c r="AR340" s="142" t="s">
        <v>162</v>
      </c>
      <c r="AT340" s="142" t="s">
        <v>157</v>
      </c>
      <c r="AU340" s="142" t="s">
        <v>86</v>
      </c>
      <c r="AY340" s="16" t="s">
        <v>155</v>
      </c>
      <c r="BE340" s="143">
        <f>IF(N340="základní",J340,0)</f>
        <v>0</v>
      </c>
      <c r="BF340" s="143">
        <f>IF(N340="snížená",J340,0)</f>
        <v>0</v>
      </c>
      <c r="BG340" s="143">
        <f>IF(N340="zákl. přenesená",J340,0)</f>
        <v>0</v>
      </c>
      <c r="BH340" s="143">
        <f>IF(N340="sníž. přenesená",J340,0)</f>
        <v>0</v>
      </c>
      <c r="BI340" s="143">
        <f>IF(N340="nulová",J340,0)</f>
        <v>0</v>
      </c>
      <c r="BJ340" s="16" t="s">
        <v>86</v>
      </c>
      <c r="BK340" s="143">
        <f>ROUND(I340*H340,2)</f>
        <v>0</v>
      </c>
      <c r="BL340" s="16" t="s">
        <v>162</v>
      </c>
      <c r="BM340" s="142" t="s">
        <v>596</v>
      </c>
    </row>
    <row r="341" spans="2:65" s="1" customFormat="1" ht="29.25">
      <c r="B341" s="31"/>
      <c r="D341" s="144" t="s">
        <v>163</v>
      </c>
      <c r="F341" s="145" t="s">
        <v>654</v>
      </c>
      <c r="I341" s="146"/>
      <c r="L341" s="31"/>
      <c r="M341" s="147"/>
      <c r="T341" s="55"/>
      <c r="AT341" s="16" t="s">
        <v>163</v>
      </c>
      <c r="AU341" s="16" t="s">
        <v>86</v>
      </c>
    </row>
    <row r="342" spans="2:65" s="14" customFormat="1" ht="11.25">
      <c r="B342" s="174"/>
      <c r="D342" s="144" t="s">
        <v>167</v>
      </c>
      <c r="E342" s="175" t="s">
        <v>1</v>
      </c>
      <c r="F342" s="176" t="s">
        <v>498</v>
      </c>
      <c r="H342" s="175" t="s">
        <v>1</v>
      </c>
      <c r="I342" s="177"/>
      <c r="L342" s="174"/>
      <c r="M342" s="178"/>
      <c r="T342" s="179"/>
      <c r="AT342" s="175" t="s">
        <v>167</v>
      </c>
      <c r="AU342" s="175" t="s">
        <v>86</v>
      </c>
      <c r="AV342" s="14" t="s">
        <v>86</v>
      </c>
      <c r="AW342" s="14" t="s">
        <v>34</v>
      </c>
      <c r="AX342" s="14" t="s">
        <v>78</v>
      </c>
      <c r="AY342" s="175" t="s">
        <v>155</v>
      </c>
    </row>
    <row r="343" spans="2:65" s="12" customFormat="1" ht="11.25">
      <c r="B343" s="150"/>
      <c r="D343" s="144" t="s">
        <v>167</v>
      </c>
      <c r="E343" s="151" t="s">
        <v>1</v>
      </c>
      <c r="F343" s="152" t="s">
        <v>655</v>
      </c>
      <c r="H343" s="153">
        <v>16.013999999999999</v>
      </c>
      <c r="I343" s="154"/>
      <c r="L343" s="150"/>
      <c r="M343" s="155"/>
      <c r="T343" s="156"/>
      <c r="AT343" s="151" t="s">
        <v>167</v>
      </c>
      <c r="AU343" s="151" t="s">
        <v>86</v>
      </c>
      <c r="AV343" s="12" t="s">
        <v>88</v>
      </c>
      <c r="AW343" s="12" t="s">
        <v>34</v>
      </c>
      <c r="AX343" s="12" t="s">
        <v>78</v>
      </c>
      <c r="AY343" s="151" t="s">
        <v>155</v>
      </c>
    </row>
    <row r="344" spans="2:65" s="13" customFormat="1" ht="11.25">
      <c r="B344" s="157"/>
      <c r="D344" s="144" t="s">
        <v>167</v>
      </c>
      <c r="E344" s="158" t="s">
        <v>1</v>
      </c>
      <c r="F344" s="159" t="s">
        <v>169</v>
      </c>
      <c r="H344" s="160">
        <v>16.013999999999999</v>
      </c>
      <c r="I344" s="161"/>
      <c r="L344" s="157"/>
      <c r="M344" s="162"/>
      <c r="T344" s="163"/>
      <c r="AT344" s="158" t="s">
        <v>167</v>
      </c>
      <c r="AU344" s="158" t="s">
        <v>86</v>
      </c>
      <c r="AV344" s="13" t="s">
        <v>162</v>
      </c>
      <c r="AW344" s="13" t="s">
        <v>34</v>
      </c>
      <c r="AX344" s="13" t="s">
        <v>86</v>
      </c>
      <c r="AY344" s="158" t="s">
        <v>155</v>
      </c>
    </row>
    <row r="345" spans="2:65" s="11" customFormat="1" ht="25.9" customHeight="1">
      <c r="B345" s="119"/>
      <c r="D345" s="120" t="s">
        <v>77</v>
      </c>
      <c r="E345" s="121" t="s">
        <v>373</v>
      </c>
      <c r="F345" s="121" t="s">
        <v>374</v>
      </c>
      <c r="I345" s="122"/>
      <c r="J345" s="123">
        <f>BK345</f>
        <v>0</v>
      </c>
      <c r="L345" s="119"/>
      <c r="M345" s="124"/>
      <c r="P345" s="125">
        <f>SUM(P346:P348)</f>
        <v>0</v>
      </c>
      <c r="R345" s="125">
        <f>SUM(R346:R348)</f>
        <v>0</v>
      </c>
      <c r="T345" s="126">
        <f>SUM(T346:T348)</f>
        <v>0</v>
      </c>
      <c r="AR345" s="120" t="s">
        <v>86</v>
      </c>
      <c r="AT345" s="127" t="s">
        <v>77</v>
      </c>
      <c r="AU345" s="127" t="s">
        <v>78</v>
      </c>
      <c r="AY345" s="120" t="s">
        <v>155</v>
      </c>
      <c r="BK345" s="128">
        <f>SUM(BK346:BK348)</f>
        <v>0</v>
      </c>
    </row>
    <row r="346" spans="2:65" s="1" customFormat="1" ht="24.2" customHeight="1">
      <c r="B346" s="31"/>
      <c r="C346" s="131" t="s">
        <v>281</v>
      </c>
      <c r="D346" s="131" t="s">
        <v>157</v>
      </c>
      <c r="E346" s="132" t="s">
        <v>375</v>
      </c>
      <c r="F346" s="133" t="s">
        <v>376</v>
      </c>
      <c r="G346" s="134" t="s">
        <v>210</v>
      </c>
      <c r="H346" s="135">
        <v>27.254999999999999</v>
      </c>
      <c r="I346" s="136"/>
      <c r="J346" s="137">
        <f>ROUND(I346*H346,2)</f>
        <v>0</v>
      </c>
      <c r="K346" s="133" t="s">
        <v>161</v>
      </c>
      <c r="L346" s="31"/>
      <c r="M346" s="138" t="s">
        <v>1</v>
      </c>
      <c r="N346" s="139" t="s">
        <v>43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162</v>
      </c>
      <c r="AT346" s="142" t="s">
        <v>157</v>
      </c>
      <c r="AU346" s="142" t="s">
        <v>86</v>
      </c>
      <c r="AY346" s="16" t="s">
        <v>155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86</v>
      </c>
      <c r="BK346" s="143">
        <f>ROUND(I346*H346,2)</f>
        <v>0</v>
      </c>
      <c r="BL346" s="16" t="s">
        <v>162</v>
      </c>
      <c r="BM346" s="142" t="s">
        <v>656</v>
      </c>
    </row>
    <row r="347" spans="2:65" s="1" customFormat="1" ht="11.25">
      <c r="B347" s="31"/>
      <c r="D347" s="144" t="s">
        <v>163</v>
      </c>
      <c r="F347" s="145" t="s">
        <v>376</v>
      </c>
      <c r="I347" s="146"/>
      <c r="L347" s="31"/>
      <c r="M347" s="147"/>
      <c r="T347" s="55"/>
      <c r="AT347" s="16" t="s">
        <v>163</v>
      </c>
      <c r="AU347" s="16" t="s">
        <v>86</v>
      </c>
    </row>
    <row r="348" spans="2:65" s="1" customFormat="1" ht="11.25">
      <c r="B348" s="31"/>
      <c r="D348" s="148" t="s">
        <v>165</v>
      </c>
      <c r="F348" s="149" t="s">
        <v>378</v>
      </c>
      <c r="I348" s="146"/>
      <c r="L348" s="31"/>
      <c r="M348" s="180"/>
      <c r="N348" s="181"/>
      <c r="O348" s="181"/>
      <c r="P348" s="181"/>
      <c r="Q348" s="181"/>
      <c r="R348" s="181"/>
      <c r="S348" s="181"/>
      <c r="T348" s="182"/>
      <c r="AT348" s="16" t="s">
        <v>165</v>
      </c>
      <c r="AU348" s="16" t="s">
        <v>86</v>
      </c>
    </row>
    <row r="349" spans="2:65" s="1" customFormat="1" ht="6.95" customHeight="1">
      <c r="B349" s="43"/>
      <c r="C349" s="44"/>
      <c r="D349" s="44"/>
      <c r="E349" s="44"/>
      <c r="F349" s="44"/>
      <c r="G349" s="44"/>
      <c r="H349" s="44"/>
      <c r="I349" s="44"/>
      <c r="J349" s="44"/>
      <c r="K349" s="44"/>
      <c r="L349" s="31"/>
    </row>
  </sheetData>
  <sheetProtection algorithmName="SHA-512" hashValue="ZfPa/ZOX8OyH9OxJiISpbMdrzLn47iXHuQqKgkAgR1MmuraPKQ9V5xoC6UTZtMelKW3pJLvNmPMN4Cp6I1A18w==" saltValue="Kv/29037yZdIXJxEFOD34AqUeBH2l2UUyWTAHo3wKJBC3AaeWPfxXvWML3fnhQfLfN8DUdZT+5xGQ9vQlq/kVQ==" spinCount="100000" sheet="1" objects="1" scenarios="1" formatColumns="0" formatRows="0" autoFilter="0"/>
  <autoFilter ref="C120:K348" xr:uid="{00000000-0009-0000-0000-000007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hyperlinks>
    <hyperlink ref="F125" r:id="rId1" xr:uid="{00000000-0004-0000-0700-000000000000}"/>
    <hyperlink ref="F130" r:id="rId2" xr:uid="{00000000-0004-0000-0700-000001000000}"/>
    <hyperlink ref="F133" r:id="rId3" xr:uid="{00000000-0004-0000-0700-000002000000}"/>
    <hyperlink ref="F138" r:id="rId4" xr:uid="{00000000-0004-0000-0700-000003000000}"/>
    <hyperlink ref="F144" r:id="rId5" xr:uid="{00000000-0004-0000-0700-000004000000}"/>
    <hyperlink ref="F149" r:id="rId6" xr:uid="{00000000-0004-0000-0700-000005000000}"/>
    <hyperlink ref="F154" r:id="rId7" xr:uid="{00000000-0004-0000-0700-000006000000}"/>
    <hyperlink ref="F159" r:id="rId8" xr:uid="{00000000-0004-0000-0700-000007000000}"/>
    <hyperlink ref="F164" r:id="rId9" xr:uid="{00000000-0004-0000-0700-000008000000}"/>
    <hyperlink ref="F170" r:id="rId10" xr:uid="{00000000-0004-0000-0700-000009000000}"/>
    <hyperlink ref="F175" r:id="rId11" xr:uid="{00000000-0004-0000-0700-00000A000000}"/>
    <hyperlink ref="F180" r:id="rId12" xr:uid="{00000000-0004-0000-0700-00000B000000}"/>
    <hyperlink ref="F185" r:id="rId13" xr:uid="{00000000-0004-0000-0700-00000C000000}"/>
    <hyperlink ref="F191" r:id="rId14" xr:uid="{00000000-0004-0000-0700-00000D000000}"/>
    <hyperlink ref="F194" r:id="rId15" xr:uid="{00000000-0004-0000-0700-00000E000000}"/>
    <hyperlink ref="F200" r:id="rId16" xr:uid="{00000000-0004-0000-0700-00000F000000}"/>
    <hyperlink ref="F209" r:id="rId17" xr:uid="{00000000-0004-0000-0700-000010000000}"/>
    <hyperlink ref="F214" r:id="rId18" xr:uid="{00000000-0004-0000-0700-000011000000}"/>
    <hyperlink ref="F223" r:id="rId19" xr:uid="{00000000-0004-0000-0700-000012000000}"/>
    <hyperlink ref="F232" r:id="rId20" xr:uid="{00000000-0004-0000-0700-000013000000}"/>
    <hyperlink ref="F241" r:id="rId21" xr:uid="{00000000-0004-0000-0700-000014000000}"/>
    <hyperlink ref="F274" r:id="rId22" xr:uid="{00000000-0004-0000-0700-000015000000}"/>
    <hyperlink ref="F280" r:id="rId23" xr:uid="{00000000-0004-0000-0700-000016000000}"/>
    <hyperlink ref="F287" r:id="rId24" xr:uid="{00000000-0004-0000-0700-000017000000}"/>
    <hyperlink ref="F300" r:id="rId25" xr:uid="{00000000-0004-0000-0700-000018000000}"/>
    <hyperlink ref="F315" r:id="rId26" xr:uid="{00000000-0004-0000-0700-000019000000}"/>
    <hyperlink ref="F322" r:id="rId27" xr:uid="{00000000-0004-0000-0700-00001A000000}"/>
    <hyperlink ref="F328" r:id="rId28" xr:uid="{00000000-0004-0000-0700-00001B000000}"/>
    <hyperlink ref="F331" r:id="rId29" xr:uid="{00000000-0004-0000-0700-00001C000000}"/>
    <hyperlink ref="F334" r:id="rId30" xr:uid="{00000000-0004-0000-0700-00001D000000}"/>
    <hyperlink ref="F339" r:id="rId31" xr:uid="{00000000-0004-0000-0700-00001E000000}"/>
    <hyperlink ref="F348" r:id="rId32" xr:uid="{00000000-0004-0000-0700-00001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3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216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657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ROUND((SUM(BE123:BE215)),  2)</f>
        <v>0</v>
      </c>
      <c r="I33" s="91">
        <v>0.21</v>
      </c>
      <c r="J33" s="90">
        <f>ROUND(((SUM(BE123:BE215))*I33),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ROUND((SUM(BF123:BF215)),  2)</f>
        <v>0</v>
      </c>
      <c r="I34" s="91">
        <v>0.12</v>
      </c>
      <c r="J34" s="90">
        <f>ROUND(((SUM(BF123:BF215))*I34),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ROUND((SUM(BG123:BG215)),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ROUND((SUM(BH123:BH215)),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ROUND((SUM(BI123:BI215)),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108 - Opěrná stěna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J123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135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9" customFormat="1" ht="19.899999999999999" customHeight="1">
      <c r="B99" s="107"/>
      <c r="D99" s="108" t="s">
        <v>421</v>
      </c>
      <c r="E99" s="109"/>
      <c r="F99" s="109"/>
      <c r="G99" s="109"/>
      <c r="H99" s="109"/>
      <c r="I99" s="109"/>
      <c r="J99" s="110">
        <f>J166</f>
        <v>0</v>
      </c>
      <c r="L99" s="107"/>
    </row>
    <row r="100" spans="2:12" s="9" customFormat="1" ht="19.899999999999999" customHeight="1">
      <c r="B100" s="107"/>
      <c r="D100" s="108" t="s">
        <v>658</v>
      </c>
      <c r="E100" s="109"/>
      <c r="F100" s="109"/>
      <c r="G100" s="109"/>
      <c r="H100" s="109"/>
      <c r="I100" s="109"/>
      <c r="J100" s="110">
        <f>J193</f>
        <v>0</v>
      </c>
      <c r="L100" s="107"/>
    </row>
    <row r="101" spans="2:12" s="9" customFormat="1" ht="19.899999999999999" customHeight="1">
      <c r="B101" s="107"/>
      <c r="D101" s="108" t="s">
        <v>139</v>
      </c>
      <c r="E101" s="109"/>
      <c r="F101" s="109"/>
      <c r="G101" s="109"/>
      <c r="H101" s="109"/>
      <c r="I101" s="109"/>
      <c r="J101" s="110">
        <f>J202</f>
        <v>0</v>
      </c>
      <c r="L101" s="107"/>
    </row>
    <row r="102" spans="2:12" s="8" customFormat="1" ht="24.95" customHeight="1">
      <c r="B102" s="103"/>
      <c r="D102" s="104" t="s">
        <v>659</v>
      </c>
      <c r="E102" s="105"/>
      <c r="F102" s="105"/>
      <c r="G102" s="105"/>
      <c r="H102" s="105"/>
      <c r="I102" s="105"/>
      <c r="J102" s="106">
        <f>J206</f>
        <v>0</v>
      </c>
      <c r="L102" s="103"/>
    </row>
    <row r="103" spans="2:12" s="9" customFormat="1" ht="19.899999999999999" customHeight="1">
      <c r="B103" s="107"/>
      <c r="D103" s="108" t="s">
        <v>660</v>
      </c>
      <c r="E103" s="109"/>
      <c r="F103" s="109"/>
      <c r="G103" s="109"/>
      <c r="H103" s="109"/>
      <c r="I103" s="109"/>
      <c r="J103" s="110">
        <f>J207</f>
        <v>0</v>
      </c>
      <c r="L103" s="107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140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4" t="str">
        <f>E7</f>
        <v xml:space="preserve"> ZVÝŠENÍ BEZPEČNOSTI DOPRAVY V JIHLAVĚ – VII.ETAPA – CHODNÍKY UL. EVŽENA ROŠICKÉHO</v>
      </c>
      <c r="F113" s="225"/>
      <c r="G113" s="225"/>
      <c r="H113" s="225"/>
      <c r="L113" s="31"/>
    </row>
    <row r="114" spans="2:65" s="1" customFormat="1" ht="12" customHeight="1">
      <c r="B114" s="31"/>
      <c r="C114" s="26" t="s">
        <v>126</v>
      </c>
      <c r="L114" s="31"/>
    </row>
    <row r="115" spans="2:65" s="1" customFormat="1" ht="16.5" customHeight="1">
      <c r="B115" s="31"/>
      <c r="E115" s="190" t="str">
        <f>E9</f>
        <v>SO 108 - Opěrná stěna</v>
      </c>
      <c r="F115" s="226"/>
      <c r="G115" s="226"/>
      <c r="H115" s="226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 xml:space="preserve"> </v>
      </c>
      <c r="I117" s="26" t="s">
        <v>22</v>
      </c>
      <c r="J117" s="51" t="str">
        <f>IF(J12="","",J12)</f>
        <v>16. 2. 2026</v>
      </c>
      <c r="L117" s="31"/>
    </row>
    <row r="118" spans="2:65" s="1" customFormat="1" ht="6.95" customHeight="1">
      <c r="B118" s="31"/>
      <c r="L118" s="31"/>
    </row>
    <row r="119" spans="2:65" s="1" customFormat="1" ht="40.15" customHeight="1">
      <c r="B119" s="31"/>
      <c r="C119" s="26" t="s">
        <v>24</v>
      </c>
      <c r="F119" s="24" t="str">
        <f>E15</f>
        <v xml:space="preserve">Magistrát města Jihlavy, Masarykovo náměstí 97/1, </v>
      </c>
      <c r="I119" s="26" t="s">
        <v>31</v>
      </c>
      <c r="J119" s="29" t="str">
        <f>E21</f>
        <v>STAVOSPOL PSK s.r.o., Sluneční 29,  586 01 Jihlava</v>
      </c>
      <c r="L119" s="31"/>
    </row>
    <row r="120" spans="2:65" s="1" customFormat="1" ht="15.2" customHeight="1">
      <c r="B120" s="31"/>
      <c r="C120" s="26" t="s">
        <v>29</v>
      </c>
      <c r="F120" s="24" t="str">
        <f>IF(E18="","",E18)</f>
        <v>Vyplň údaj</v>
      </c>
      <c r="I120" s="26" t="s">
        <v>35</v>
      </c>
      <c r="J120" s="29" t="str">
        <f>E24</f>
        <v xml:space="preserve">Ing. Michal Founě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141</v>
      </c>
      <c r="D122" s="113" t="s">
        <v>63</v>
      </c>
      <c r="E122" s="113" t="s">
        <v>59</v>
      </c>
      <c r="F122" s="113" t="s">
        <v>60</v>
      </c>
      <c r="G122" s="113" t="s">
        <v>142</v>
      </c>
      <c r="H122" s="113" t="s">
        <v>143</v>
      </c>
      <c r="I122" s="113" t="s">
        <v>144</v>
      </c>
      <c r="J122" s="113" t="s">
        <v>131</v>
      </c>
      <c r="K122" s="114" t="s">
        <v>145</v>
      </c>
      <c r="L122" s="111"/>
      <c r="M122" s="58" t="s">
        <v>1</v>
      </c>
      <c r="N122" s="59" t="s">
        <v>42</v>
      </c>
      <c r="O122" s="59" t="s">
        <v>146</v>
      </c>
      <c r="P122" s="59" t="s">
        <v>147</v>
      </c>
      <c r="Q122" s="59" t="s">
        <v>148</v>
      </c>
      <c r="R122" s="59" t="s">
        <v>149</v>
      </c>
      <c r="S122" s="59" t="s">
        <v>150</v>
      </c>
      <c r="T122" s="60" t="s">
        <v>151</v>
      </c>
    </row>
    <row r="123" spans="2:65" s="1" customFormat="1" ht="22.9" customHeight="1">
      <c r="B123" s="31"/>
      <c r="C123" s="63" t="s">
        <v>152</v>
      </c>
      <c r="J123" s="115">
        <f>BK123</f>
        <v>0</v>
      </c>
      <c r="L123" s="31"/>
      <c r="M123" s="61"/>
      <c r="N123" s="52"/>
      <c r="O123" s="52"/>
      <c r="P123" s="116">
        <f>P124+P206</f>
        <v>0</v>
      </c>
      <c r="Q123" s="52"/>
      <c r="R123" s="116">
        <f>R124+R206</f>
        <v>0</v>
      </c>
      <c r="S123" s="52"/>
      <c r="T123" s="117">
        <f>T124+T206</f>
        <v>0</v>
      </c>
      <c r="AT123" s="16" t="s">
        <v>77</v>
      </c>
      <c r="AU123" s="16" t="s">
        <v>133</v>
      </c>
      <c r="BK123" s="118">
        <f>BK124+BK206</f>
        <v>0</v>
      </c>
    </row>
    <row r="124" spans="2:65" s="11" customFormat="1" ht="25.9" customHeight="1">
      <c r="B124" s="119"/>
      <c r="D124" s="120" t="s">
        <v>77</v>
      </c>
      <c r="E124" s="121" t="s">
        <v>153</v>
      </c>
      <c r="F124" s="121" t="s">
        <v>154</v>
      </c>
      <c r="I124" s="122"/>
      <c r="J124" s="123">
        <f>BK124</f>
        <v>0</v>
      </c>
      <c r="L124" s="119"/>
      <c r="M124" s="124"/>
      <c r="P124" s="125">
        <f>P125+P166+P193+P202</f>
        <v>0</v>
      </c>
      <c r="R124" s="125">
        <f>R125+R166+R193+R202</f>
        <v>0</v>
      </c>
      <c r="T124" s="126">
        <f>T125+T166+T193+T202</f>
        <v>0</v>
      </c>
      <c r="AR124" s="120" t="s">
        <v>86</v>
      </c>
      <c r="AT124" s="127" t="s">
        <v>77</v>
      </c>
      <c r="AU124" s="127" t="s">
        <v>78</v>
      </c>
      <c r="AY124" s="120" t="s">
        <v>155</v>
      </c>
      <c r="BK124" s="128">
        <f>BK125+BK166+BK193+BK202</f>
        <v>0</v>
      </c>
    </row>
    <row r="125" spans="2:65" s="11" customFormat="1" ht="22.9" customHeight="1">
      <c r="B125" s="119"/>
      <c r="D125" s="120" t="s">
        <v>77</v>
      </c>
      <c r="E125" s="129" t="s">
        <v>86</v>
      </c>
      <c r="F125" s="129" t="s">
        <v>156</v>
      </c>
      <c r="I125" s="122"/>
      <c r="J125" s="130">
        <f>BK125</f>
        <v>0</v>
      </c>
      <c r="L125" s="119"/>
      <c r="M125" s="124"/>
      <c r="P125" s="125">
        <f>SUM(P126:P165)</f>
        <v>0</v>
      </c>
      <c r="R125" s="125">
        <f>SUM(R126:R165)</f>
        <v>0</v>
      </c>
      <c r="T125" s="126">
        <f>SUM(T126:T165)</f>
        <v>0</v>
      </c>
      <c r="AR125" s="120" t="s">
        <v>86</v>
      </c>
      <c r="AT125" s="127" t="s">
        <v>77</v>
      </c>
      <c r="AU125" s="127" t="s">
        <v>86</v>
      </c>
      <c r="AY125" s="120" t="s">
        <v>155</v>
      </c>
      <c r="BK125" s="128">
        <f>SUM(BK126:BK165)</f>
        <v>0</v>
      </c>
    </row>
    <row r="126" spans="2:65" s="1" customFormat="1" ht="33" customHeight="1">
      <c r="B126" s="31"/>
      <c r="C126" s="131" t="s">
        <v>86</v>
      </c>
      <c r="D126" s="131" t="s">
        <v>157</v>
      </c>
      <c r="E126" s="132" t="s">
        <v>661</v>
      </c>
      <c r="F126" s="133" t="s">
        <v>662</v>
      </c>
      <c r="G126" s="134" t="s">
        <v>195</v>
      </c>
      <c r="H126" s="135">
        <v>134.679</v>
      </c>
      <c r="I126" s="136"/>
      <c r="J126" s="137">
        <f>ROUND(I126*H126,2)</f>
        <v>0</v>
      </c>
      <c r="K126" s="133" t="s">
        <v>161</v>
      </c>
      <c r="L126" s="31"/>
      <c r="M126" s="138" t="s">
        <v>1</v>
      </c>
      <c r="N126" s="139" t="s">
        <v>43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162</v>
      </c>
      <c r="AT126" s="142" t="s">
        <v>157</v>
      </c>
      <c r="AU126" s="142" t="s">
        <v>88</v>
      </c>
      <c r="AY126" s="16" t="s">
        <v>155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86</v>
      </c>
      <c r="BK126" s="143">
        <f>ROUND(I126*H126,2)</f>
        <v>0</v>
      </c>
      <c r="BL126" s="16" t="s">
        <v>162</v>
      </c>
      <c r="BM126" s="142" t="s">
        <v>88</v>
      </c>
    </row>
    <row r="127" spans="2:65" s="1" customFormat="1" ht="19.5">
      <c r="B127" s="31"/>
      <c r="D127" s="144" t="s">
        <v>163</v>
      </c>
      <c r="F127" s="145" t="s">
        <v>662</v>
      </c>
      <c r="I127" s="146"/>
      <c r="L127" s="31"/>
      <c r="M127" s="147"/>
      <c r="T127" s="55"/>
      <c r="AT127" s="16" t="s">
        <v>163</v>
      </c>
      <c r="AU127" s="16" t="s">
        <v>88</v>
      </c>
    </row>
    <row r="128" spans="2:65" s="1" customFormat="1" ht="11.25">
      <c r="B128" s="31"/>
      <c r="D128" s="148" t="s">
        <v>165</v>
      </c>
      <c r="F128" s="149" t="s">
        <v>663</v>
      </c>
      <c r="I128" s="146"/>
      <c r="L128" s="31"/>
      <c r="M128" s="147"/>
      <c r="T128" s="55"/>
      <c r="AT128" s="16" t="s">
        <v>165</v>
      </c>
      <c r="AU128" s="16" t="s">
        <v>88</v>
      </c>
    </row>
    <row r="129" spans="2:65" s="12" customFormat="1" ht="11.25">
      <c r="B129" s="150"/>
      <c r="D129" s="144" t="s">
        <v>167</v>
      </c>
      <c r="E129" s="151" t="s">
        <v>1</v>
      </c>
      <c r="F129" s="152" t="s">
        <v>664</v>
      </c>
      <c r="H129" s="153">
        <v>134.679</v>
      </c>
      <c r="I129" s="154"/>
      <c r="L129" s="150"/>
      <c r="M129" s="155"/>
      <c r="T129" s="156"/>
      <c r="AT129" s="151" t="s">
        <v>167</v>
      </c>
      <c r="AU129" s="151" t="s">
        <v>88</v>
      </c>
      <c r="AV129" s="12" t="s">
        <v>88</v>
      </c>
      <c r="AW129" s="12" t="s">
        <v>34</v>
      </c>
      <c r="AX129" s="12" t="s">
        <v>78</v>
      </c>
      <c r="AY129" s="151" t="s">
        <v>155</v>
      </c>
    </row>
    <row r="130" spans="2:65" s="13" customFormat="1" ht="11.25">
      <c r="B130" s="157"/>
      <c r="D130" s="144" t="s">
        <v>167</v>
      </c>
      <c r="E130" s="158" t="s">
        <v>1</v>
      </c>
      <c r="F130" s="159" t="s">
        <v>169</v>
      </c>
      <c r="H130" s="160">
        <v>134.679</v>
      </c>
      <c r="I130" s="161"/>
      <c r="L130" s="157"/>
      <c r="M130" s="162"/>
      <c r="T130" s="163"/>
      <c r="AT130" s="158" t="s">
        <v>167</v>
      </c>
      <c r="AU130" s="158" t="s">
        <v>88</v>
      </c>
      <c r="AV130" s="13" t="s">
        <v>162</v>
      </c>
      <c r="AW130" s="13" t="s">
        <v>34</v>
      </c>
      <c r="AX130" s="13" t="s">
        <v>86</v>
      </c>
      <c r="AY130" s="158" t="s">
        <v>155</v>
      </c>
    </row>
    <row r="131" spans="2:65" s="1" customFormat="1" ht="33" customHeight="1">
      <c r="B131" s="31"/>
      <c r="C131" s="131" t="s">
        <v>88</v>
      </c>
      <c r="D131" s="131" t="s">
        <v>157</v>
      </c>
      <c r="E131" s="132" t="s">
        <v>193</v>
      </c>
      <c r="F131" s="133" t="s">
        <v>665</v>
      </c>
      <c r="G131" s="134" t="s">
        <v>195</v>
      </c>
      <c r="H131" s="135">
        <v>18.7</v>
      </c>
      <c r="I131" s="136"/>
      <c r="J131" s="137">
        <f>ROUND(I131*H131,2)</f>
        <v>0</v>
      </c>
      <c r="K131" s="133" t="s">
        <v>161</v>
      </c>
      <c r="L131" s="31"/>
      <c r="M131" s="138" t="s">
        <v>1</v>
      </c>
      <c r="N131" s="139" t="s">
        <v>43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162</v>
      </c>
      <c r="AT131" s="142" t="s">
        <v>157</v>
      </c>
      <c r="AU131" s="142" t="s">
        <v>88</v>
      </c>
      <c r="AY131" s="16" t="s">
        <v>155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86</v>
      </c>
      <c r="BK131" s="143">
        <f>ROUND(I131*H131,2)</f>
        <v>0</v>
      </c>
      <c r="BL131" s="16" t="s">
        <v>162</v>
      </c>
      <c r="BM131" s="142" t="s">
        <v>162</v>
      </c>
    </row>
    <row r="132" spans="2:65" s="1" customFormat="1" ht="19.5">
      <c r="B132" s="31"/>
      <c r="D132" s="144" t="s">
        <v>163</v>
      </c>
      <c r="F132" s="145" t="s">
        <v>665</v>
      </c>
      <c r="I132" s="146"/>
      <c r="L132" s="31"/>
      <c r="M132" s="147"/>
      <c r="T132" s="55"/>
      <c r="AT132" s="16" t="s">
        <v>163</v>
      </c>
      <c r="AU132" s="16" t="s">
        <v>88</v>
      </c>
    </row>
    <row r="133" spans="2:65" s="1" customFormat="1" ht="11.25">
      <c r="B133" s="31"/>
      <c r="D133" s="148" t="s">
        <v>165</v>
      </c>
      <c r="F133" s="149" t="s">
        <v>196</v>
      </c>
      <c r="I133" s="146"/>
      <c r="L133" s="31"/>
      <c r="M133" s="147"/>
      <c r="T133" s="55"/>
      <c r="AT133" s="16" t="s">
        <v>165</v>
      </c>
      <c r="AU133" s="16" t="s">
        <v>88</v>
      </c>
    </row>
    <row r="134" spans="2:65" s="12" customFormat="1" ht="11.25">
      <c r="B134" s="150"/>
      <c r="D134" s="144" t="s">
        <v>167</v>
      </c>
      <c r="E134" s="151" t="s">
        <v>1</v>
      </c>
      <c r="F134" s="152" t="s">
        <v>666</v>
      </c>
      <c r="H134" s="153">
        <v>18.7</v>
      </c>
      <c r="I134" s="154"/>
      <c r="L134" s="150"/>
      <c r="M134" s="155"/>
      <c r="T134" s="156"/>
      <c r="AT134" s="151" t="s">
        <v>167</v>
      </c>
      <c r="AU134" s="151" t="s">
        <v>88</v>
      </c>
      <c r="AV134" s="12" t="s">
        <v>88</v>
      </c>
      <c r="AW134" s="12" t="s">
        <v>34</v>
      </c>
      <c r="AX134" s="12" t="s">
        <v>78</v>
      </c>
      <c r="AY134" s="151" t="s">
        <v>155</v>
      </c>
    </row>
    <row r="135" spans="2:65" s="13" customFormat="1" ht="11.25">
      <c r="B135" s="157"/>
      <c r="D135" s="144" t="s">
        <v>167</v>
      </c>
      <c r="E135" s="158" t="s">
        <v>1</v>
      </c>
      <c r="F135" s="159" t="s">
        <v>169</v>
      </c>
      <c r="H135" s="160">
        <v>18.7</v>
      </c>
      <c r="I135" s="161"/>
      <c r="L135" s="157"/>
      <c r="M135" s="162"/>
      <c r="T135" s="163"/>
      <c r="AT135" s="158" t="s">
        <v>167</v>
      </c>
      <c r="AU135" s="158" t="s">
        <v>88</v>
      </c>
      <c r="AV135" s="13" t="s">
        <v>162</v>
      </c>
      <c r="AW135" s="13" t="s">
        <v>34</v>
      </c>
      <c r="AX135" s="13" t="s">
        <v>86</v>
      </c>
      <c r="AY135" s="158" t="s">
        <v>155</v>
      </c>
    </row>
    <row r="136" spans="2:65" s="1" customFormat="1" ht="37.9" customHeight="1">
      <c r="B136" s="31"/>
      <c r="C136" s="131" t="s">
        <v>176</v>
      </c>
      <c r="D136" s="131" t="s">
        <v>157</v>
      </c>
      <c r="E136" s="132" t="s">
        <v>667</v>
      </c>
      <c r="F136" s="133" t="s">
        <v>668</v>
      </c>
      <c r="G136" s="134" t="s">
        <v>195</v>
      </c>
      <c r="H136" s="135">
        <v>117.65</v>
      </c>
      <c r="I136" s="136"/>
      <c r="J136" s="137">
        <f>ROUND(I136*H136,2)</f>
        <v>0</v>
      </c>
      <c r="K136" s="133" t="s">
        <v>161</v>
      </c>
      <c r="L136" s="31"/>
      <c r="M136" s="138" t="s">
        <v>1</v>
      </c>
      <c r="N136" s="139" t="s">
        <v>43</v>
      </c>
      <c r="P136" s="140">
        <f>O136*H136</f>
        <v>0</v>
      </c>
      <c r="Q136" s="140">
        <v>0</v>
      </c>
      <c r="R136" s="140">
        <f>Q136*H136</f>
        <v>0</v>
      </c>
      <c r="S136" s="140">
        <v>0</v>
      </c>
      <c r="T136" s="141">
        <f>S136*H136</f>
        <v>0</v>
      </c>
      <c r="AR136" s="142" t="s">
        <v>162</v>
      </c>
      <c r="AT136" s="142" t="s">
        <v>157</v>
      </c>
      <c r="AU136" s="142" t="s">
        <v>88</v>
      </c>
      <c r="AY136" s="16" t="s">
        <v>155</v>
      </c>
      <c r="BE136" s="143">
        <f>IF(N136="základní",J136,0)</f>
        <v>0</v>
      </c>
      <c r="BF136" s="143">
        <f>IF(N136="snížená",J136,0)</f>
        <v>0</v>
      </c>
      <c r="BG136" s="143">
        <f>IF(N136="zákl. přenesená",J136,0)</f>
        <v>0</v>
      </c>
      <c r="BH136" s="143">
        <f>IF(N136="sníž. přenesená",J136,0)</f>
        <v>0</v>
      </c>
      <c r="BI136" s="143">
        <f>IF(N136="nulová",J136,0)</f>
        <v>0</v>
      </c>
      <c r="BJ136" s="16" t="s">
        <v>86</v>
      </c>
      <c r="BK136" s="143">
        <f>ROUND(I136*H136,2)</f>
        <v>0</v>
      </c>
      <c r="BL136" s="16" t="s">
        <v>162</v>
      </c>
      <c r="BM136" s="142" t="s">
        <v>179</v>
      </c>
    </row>
    <row r="137" spans="2:65" s="1" customFormat="1" ht="19.5">
      <c r="B137" s="31"/>
      <c r="D137" s="144" t="s">
        <v>163</v>
      </c>
      <c r="F137" s="145" t="s">
        <v>668</v>
      </c>
      <c r="I137" s="146"/>
      <c r="L137" s="31"/>
      <c r="M137" s="147"/>
      <c r="T137" s="55"/>
      <c r="AT137" s="16" t="s">
        <v>163</v>
      </c>
      <c r="AU137" s="16" t="s">
        <v>88</v>
      </c>
    </row>
    <row r="138" spans="2:65" s="1" customFormat="1" ht="11.25">
      <c r="B138" s="31"/>
      <c r="D138" s="148" t="s">
        <v>165</v>
      </c>
      <c r="F138" s="149" t="s">
        <v>669</v>
      </c>
      <c r="I138" s="146"/>
      <c r="L138" s="31"/>
      <c r="M138" s="147"/>
      <c r="T138" s="55"/>
      <c r="AT138" s="16" t="s">
        <v>165</v>
      </c>
      <c r="AU138" s="16" t="s">
        <v>88</v>
      </c>
    </row>
    <row r="139" spans="2:65" s="12" customFormat="1" ht="11.25">
      <c r="B139" s="150"/>
      <c r="D139" s="144" t="s">
        <v>167</v>
      </c>
      <c r="E139" s="151" t="s">
        <v>1</v>
      </c>
      <c r="F139" s="152" t="s">
        <v>670</v>
      </c>
      <c r="H139" s="153">
        <v>117.65</v>
      </c>
      <c r="I139" s="154"/>
      <c r="L139" s="150"/>
      <c r="M139" s="155"/>
      <c r="T139" s="156"/>
      <c r="AT139" s="151" t="s">
        <v>167</v>
      </c>
      <c r="AU139" s="151" t="s">
        <v>88</v>
      </c>
      <c r="AV139" s="12" t="s">
        <v>88</v>
      </c>
      <c r="AW139" s="12" t="s">
        <v>34</v>
      </c>
      <c r="AX139" s="12" t="s">
        <v>78</v>
      </c>
      <c r="AY139" s="151" t="s">
        <v>155</v>
      </c>
    </row>
    <row r="140" spans="2:65" s="13" customFormat="1" ht="11.25">
      <c r="B140" s="157"/>
      <c r="D140" s="144" t="s">
        <v>167</v>
      </c>
      <c r="E140" s="158" t="s">
        <v>1</v>
      </c>
      <c r="F140" s="159" t="s">
        <v>169</v>
      </c>
      <c r="H140" s="160">
        <v>117.65</v>
      </c>
      <c r="I140" s="161"/>
      <c r="L140" s="157"/>
      <c r="M140" s="162"/>
      <c r="T140" s="163"/>
      <c r="AT140" s="158" t="s">
        <v>167</v>
      </c>
      <c r="AU140" s="158" t="s">
        <v>88</v>
      </c>
      <c r="AV140" s="13" t="s">
        <v>162</v>
      </c>
      <c r="AW140" s="13" t="s">
        <v>34</v>
      </c>
      <c r="AX140" s="13" t="s">
        <v>86</v>
      </c>
      <c r="AY140" s="158" t="s">
        <v>155</v>
      </c>
    </row>
    <row r="141" spans="2:65" s="1" customFormat="1" ht="24.2" customHeight="1">
      <c r="B141" s="31"/>
      <c r="C141" s="131" t="s">
        <v>162</v>
      </c>
      <c r="D141" s="131" t="s">
        <v>157</v>
      </c>
      <c r="E141" s="132" t="s">
        <v>619</v>
      </c>
      <c r="F141" s="133" t="s">
        <v>671</v>
      </c>
      <c r="G141" s="134" t="s">
        <v>195</v>
      </c>
      <c r="H141" s="135">
        <v>117.65</v>
      </c>
      <c r="I141" s="136"/>
      <c r="J141" s="137">
        <f>ROUND(I141*H141,2)</f>
        <v>0</v>
      </c>
      <c r="K141" s="133" t="s">
        <v>161</v>
      </c>
      <c r="L141" s="31"/>
      <c r="M141" s="138" t="s">
        <v>1</v>
      </c>
      <c r="N141" s="139" t="s">
        <v>43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162</v>
      </c>
      <c r="AT141" s="142" t="s">
        <v>157</v>
      </c>
      <c r="AU141" s="142" t="s">
        <v>88</v>
      </c>
      <c r="AY141" s="16" t="s">
        <v>155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86</v>
      </c>
      <c r="BK141" s="143">
        <f>ROUND(I141*H141,2)</f>
        <v>0</v>
      </c>
      <c r="BL141" s="16" t="s">
        <v>162</v>
      </c>
      <c r="BM141" s="142" t="s">
        <v>183</v>
      </c>
    </row>
    <row r="142" spans="2:65" s="1" customFormat="1" ht="11.25">
      <c r="B142" s="31"/>
      <c r="D142" s="144" t="s">
        <v>163</v>
      </c>
      <c r="F142" s="145" t="s">
        <v>671</v>
      </c>
      <c r="I142" s="146"/>
      <c r="L142" s="31"/>
      <c r="M142" s="147"/>
      <c r="T142" s="55"/>
      <c r="AT142" s="16" t="s">
        <v>163</v>
      </c>
      <c r="AU142" s="16" t="s">
        <v>88</v>
      </c>
    </row>
    <row r="143" spans="2:65" s="1" customFormat="1" ht="11.25">
      <c r="B143" s="31"/>
      <c r="D143" s="148" t="s">
        <v>165</v>
      </c>
      <c r="F143" s="149" t="s">
        <v>621</v>
      </c>
      <c r="I143" s="146"/>
      <c r="L143" s="31"/>
      <c r="M143" s="147"/>
      <c r="T143" s="55"/>
      <c r="AT143" s="16" t="s">
        <v>165</v>
      </c>
      <c r="AU143" s="16" t="s">
        <v>88</v>
      </c>
    </row>
    <row r="144" spans="2:65" s="12" customFormat="1" ht="11.25">
      <c r="B144" s="150"/>
      <c r="D144" s="144" t="s">
        <v>167</v>
      </c>
      <c r="E144" s="151" t="s">
        <v>1</v>
      </c>
      <c r="F144" s="152" t="s">
        <v>670</v>
      </c>
      <c r="H144" s="153">
        <v>117.65</v>
      </c>
      <c r="I144" s="154"/>
      <c r="L144" s="150"/>
      <c r="M144" s="155"/>
      <c r="T144" s="156"/>
      <c r="AT144" s="151" t="s">
        <v>167</v>
      </c>
      <c r="AU144" s="151" t="s">
        <v>88</v>
      </c>
      <c r="AV144" s="12" t="s">
        <v>88</v>
      </c>
      <c r="AW144" s="12" t="s">
        <v>34</v>
      </c>
      <c r="AX144" s="12" t="s">
        <v>78</v>
      </c>
      <c r="AY144" s="151" t="s">
        <v>155</v>
      </c>
    </row>
    <row r="145" spans="2:65" s="13" customFormat="1" ht="11.25">
      <c r="B145" s="157"/>
      <c r="D145" s="144" t="s">
        <v>167</v>
      </c>
      <c r="E145" s="158" t="s">
        <v>1</v>
      </c>
      <c r="F145" s="159" t="s">
        <v>169</v>
      </c>
      <c r="H145" s="160">
        <v>117.65</v>
      </c>
      <c r="I145" s="161"/>
      <c r="L145" s="157"/>
      <c r="M145" s="162"/>
      <c r="T145" s="163"/>
      <c r="AT145" s="158" t="s">
        <v>167</v>
      </c>
      <c r="AU145" s="158" t="s">
        <v>88</v>
      </c>
      <c r="AV145" s="13" t="s">
        <v>162</v>
      </c>
      <c r="AW145" s="13" t="s">
        <v>34</v>
      </c>
      <c r="AX145" s="13" t="s">
        <v>86</v>
      </c>
      <c r="AY145" s="158" t="s">
        <v>155</v>
      </c>
    </row>
    <row r="146" spans="2:65" s="1" customFormat="1" ht="37.9" customHeight="1">
      <c r="B146" s="31"/>
      <c r="C146" s="131" t="s">
        <v>186</v>
      </c>
      <c r="D146" s="131" t="s">
        <v>157</v>
      </c>
      <c r="E146" s="132" t="s">
        <v>220</v>
      </c>
      <c r="F146" s="133" t="s">
        <v>221</v>
      </c>
      <c r="G146" s="134" t="s">
        <v>210</v>
      </c>
      <c r="H146" s="135">
        <v>188.32</v>
      </c>
      <c r="I146" s="136"/>
      <c r="J146" s="137">
        <f>ROUND(I146*H146,2)</f>
        <v>0</v>
      </c>
      <c r="K146" s="133" t="s">
        <v>161</v>
      </c>
      <c r="L146" s="31"/>
      <c r="M146" s="138" t="s">
        <v>1</v>
      </c>
      <c r="N146" s="139" t="s">
        <v>43</v>
      </c>
      <c r="P146" s="140">
        <f>O146*H146</f>
        <v>0</v>
      </c>
      <c r="Q146" s="140">
        <v>0</v>
      </c>
      <c r="R146" s="140">
        <f>Q146*H146</f>
        <v>0</v>
      </c>
      <c r="S146" s="140">
        <v>0</v>
      </c>
      <c r="T146" s="141">
        <f>S146*H146</f>
        <v>0</v>
      </c>
      <c r="AR146" s="142" t="s">
        <v>162</v>
      </c>
      <c r="AT146" s="142" t="s">
        <v>157</v>
      </c>
      <c r="AU146" s="142" t="s">
        <v>88</v>
      </c>
      <c r="AY146" s="16" t="s">
        <v>155</v>
      </c>
      <c r="BE146" s="143">
        <f>IF(N146="základní",J146,0)</f>
        <v>0</v>
      </c>
      <c r="BF146" s="143">
        <f>IF(N146="snížená",J146,0)</f>
        <v>0</v>
      </c>
      <c r="BG146" s="143">
        <f>IF(N146="zákl. přenesená",J146,0)</f>
        <v>0</v>
      </c>
      <c r="BH146" s="143">
        <f>IF(N146="sníž. přenesená",J146,0)</f>
        <v>0</v>
      </c>
      <c r="BI146" s="143">
        <f>IF(N146="nulová",J146,0)</f>
        <v>0</v>
      </c>
      <c r="BJ146" s="16" t="s">
        <v>86</v>
      </c>
      <c r="BK146" s="143">
        <f>ROUND(I146*H146,2)</f>
        <v>0</v>
      </c>
      <c r="BL146" s="16" t="s">
        <v>162</v>
      </c>
      <c r="BM146" s="142" t="s">
        <v>190</v>
      </c>
    </row>
    <row r="147" spans="2:65" s="1" customFormat="1" ht="19.5">
      <c r="B147" s="31"/>
      <c r="D147" s="144" t="s">
        <v>163</v>
      </c>
      <c r="F147" s="145" t="s">
        <v>221</v>
      </c>
      <c r="I147" s="146"/>
      <c r="L147" s="31"/>
      <c r="M147" s="147"/>
      <c r="T147" s="55"/>
      <c r="AT147" s="16" t="s">
        <v>163</v>
      </c>
      <c r="AU147" s="16" t="s">
        <v>88</v>
      </c>
    </row>
    <row r="148" spans="2:65" s="1" customFormat="1" ht="11.25">
      <c r="B148" s="31"/>
      <c r="D148" s="148" t="s">
        <v>165</v>
      </c>
      <c r="F148" s="149" t="s">
        <v>223</v>
      </c>
      <c r="I148" s="146"/>
      <c r="L148" s="31"/>
      <c r="M148" s="147"/>
      <c r="T148" s="55"/>
      <c r="AT148" s="16" t="s">
        <v>165</v>
      </c>
      <c r="AU148" s="16" t="s">
        <v>88</v>
      </c>
    </row>
    <row r="149" spans="2:65" s="12" customFormat="1" ht="11.25">
      <c r="B149" s="150"/>
      <c r="D149" s="144" t="s">
        <v>167</v>
      </c>
      <c r="E149" s="151" t="s">
        <v>1</v>
      </c>
      <c r="F149" s="152" t="s">
        <v>672</v>
      </c>
      <c r="H149" s="153">
        <v>188.32</v>
      </c>
      <c r="I149" s="154"/>
      <c r="L149" s="150"/>
      <c r="M149" s="155"/>
      <c r="T149" s="156"/>
      <c r="AT149" s="151" t="s">
        <v>167</v>
      </c>
      <c r="AU149" s="151" t="s">
        <v>88</v>
      </c>
      <c r="AV149" s="12" t="s">
        <v>88</v>
      </c>
      <c r="AW149" s="12" t="s">
        <v>34</v>
      </c>
      <c r="AX149" s="12" t="s">
        <v>78</v>
      </c>
      <c r="AY149" s="151" t="s">
        <v>155</v>
      </c>
    </row>
    <row r="150" spans="2:65" s="13" customFormat="1" ht="11.25">
      <c r="B150" s="157"/>
      <c r="D150" s="144" t="s">
        <v>167</v>
      </c>
      <c r="E150" s="158" t="s">
        <v>1</v>
      </c>
      <c r="F150" s="159" t="s">
        <v>169</v>
      </c>
      <c r="H150" s="160">
        <v>188.32</v>
      </c>
      <c r="I150" s="161"/>
      <c r="L150" s="157"/>
      <c r="M150" s="162"/>
      <c r="T150" s="163"/>
      <c r="AT150" s="158" t="s">
        <v>167</v>
      </c>
      <c r="AU150" s="158" t="s">
        <v>88</v>
      </c>
      <c r="AV150" s="13" t="s">
        <v>162</v>
      </c>
      <c r="AW150" s="13" t="s">
        <v>34</v>
      </c>
      <c r="AX150" s="13" t="s">
        <v>86</v>
      </c>
      <c r="AY150" s="158" t="s">
        <v>155</v>
      </c>
    </row>
    <row r="151" spans="2:65" s="1" customFormat="1" ht="16.5" customHeight="1">
      <c r="B151" s="31"/>
      <c r="C151" s="131" t="s">
        <v>179</v>
      </c>
      <c r="D151" s="131" t="s">
        <v>157</v>
      </c>
      <c r="E151" s="132" t="s">
        <v>624</v>
      </c>
      <c r="F151" s="133" t="s">
        <v>673</v>
      </c>
      <c r="G151" s="134" t="s">
        <v>195</v>
      </c>
      <c r="H151" s="135">
        <v>117.65</v>
      </c>
      <c r="I151" s="136"/>
      <c r="J151" s="137">
        <f>ROUND(I151*H151,2)</f>
        <v>0</v>
      </c>
      <c r="K151" s="133" t="s">
        <v>161</v>
      </c>
      <c r="L151" s="31"/>
      <c r="M151" s="138" t="s">
        <v>1</v>
      </c>
      <c r="N151" s="139" t="s">
        <v>43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162</v>
      </c>
      <c r="AT151" s="142" t="s">
        <v>157</v>
      </c>
      <c r="AU151" s="142" t="s">
        <v>88</v>
      </c>
      <c r="AY151" s="16" t="s">
        <v>155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86</v>
      </c>
      <c r="BK151" s="143">
        <f>ROUND(I151*H151,2)</f>
        <v>0</v>
      </c>
      <c r="BL151" s="16" t="s">
        <v>162</v>
      </c>
      <c r="BM151" s="142" t="s">
        <v>8</v>
      </c>
    </row>
    <row r="152" spans="2:65" s="1" customFormat="1" ht="11.25">
      <c r="B152" s="31"/>
      <c r="D152" s="144" t="s">
        <v>163</v>
      </c>
      <c r="F152" s="145" t="s">
        <v>673</v>
      </c>
      <c r="I152" s="146"/>
      <c r="L152" s="31"/>
      <c r="M152" s="147"/>
      <c r="T152" s="55"/>
      <c r="AT152" s="16" t="s">
        <v>163</v>
      </c>
      <c r="AU152" s="16" t="s">
        <v>88</v>
      </c>
    </row>
    <row r="153" spans="2:65" s="1" customFormat="1" ht="11.25">
      <c r="B153" s="31"/>
      <c r="D153" s="148" t="s">
        <v>165</v>
      </c>
      <c r="F153" s="149" t="s">
        <v>626</v>
      </c>
      <c r="I153" s="146"/>
      <c r="L153" s="31"/>
      <c r="M153" s="147"/>
      <c r="T153" s="55"/>
      <c r="AT153" s="16" t="s">
        <v>165</v>
      </c>
      <c r="AU153" s="16" t="s">
        <v>88</v>
      </c>
    </row>
    <row r="154" spans="2:65" s="12" customFormat="1" ht="11.25">
      <c r="B154" s="150"/>
      <c r="D154" s="144" t="s">
        <v>167</v>
      </c>
      <c r="E154" s="151" t="s">
        <v>1</v>
      </c>
      <c r="F154" s="152" t="s">
        <v>670</v>
      </c>
      <c r="H154" s="153">
        <v>117.65</v>
      </c>
      <c r="I154" s="154"/>
      <c r="L154" s="150"/>
      <c r="M154" s="155"/>
      <c r="T154" s="156"/>
      <c r="AT154" s="151" t="s">
        <v>167</v>
      </c>
      <c r="AU154" s="151" t="s">
        <v>88</v>
      </c>
      <c r="AV154" s="12" t="s">
        <v>88</v>
      </c>
      <c r="AW154" s="12" t="s">
        <v>34</v>
      </c>
      <c r="AX154" s="12" t="s">
        <v>78</v>
      </c>
      <c r="AY154" s="151" t="s">
        <v>155</v>
      </c>
    </row>
    <row r="155" spans="2:65" s="13" customFormat="1" ht="11.25">
      <c r="B155" s="157"/>
      <c r="D155" s="144" t="s">
        <v>167</v>
      </c>
      <c r="E155" s="158" t="s">
        <v>1</v>
      </c>
      <c r="F155" s="159" t="s">
        <v>169</v>
      </c>
      <c r="H155" s="160">
        <v>117.65</v>
      </c>
      <c r="I155" s="161"/>
      <c r="L155" s="157"/>
      <c r="M155" s="162"/>
      <c r="T155" s="163"/>
      <c r="AT155" s="158" t="s">
        <v>167</v>
      </c>
      <c r="AU155" s="158" t="s">
        <v>88</v>
      </c>
      <c r="AV155" s="13" t="s">
        <v>162</v>
      </c>
      <c r="AW155" s="13" t="s">
        <v>34</v>
      </c>
      <c r="AX155" s="13" t="s">
        <v>86</v>
      </c>
      <c r="AY155" s="158" t="s">
        <v>155</v>
      </c>
    </row>
    <row r="156" spans="2:65" s="1" customFormat="1" ht="24.2" customHeight="1">
      <c r="B156" s="31"/>
      <c r="C156" s="131" t="s">
        <v>200</v>
      </c>
      <c r="D156" s="131" t="s">
        <v>157</v>
      </c>
      <c r="E156" s="132" t="s">
        <v>513</v>
      </c>
      <c r="F156" s="133" t="s">
        <v>514</v>
      </c>
      <c r="G156" s="134" t="s">
        <v>195</v>
      </c>
      <c r="H156" s="135">
        <v>68.400000000000006</v>
      </c>
      <c r="I156" s="136"/>
      <c r="J156" s="137">
        <f>ROUND(I156*H156,2)</f>
        <v>0</v>
      </c>
      <c r="K156" s="133" t="s">
        <v>161</v>
      </c>
      <c r="L156" s="31"/>
      <c r="M156" s="138" t="s">
        <v>1</v>
      </c>
      <c r="N156" s="139" t="s">
        <v>43</v>
      </c>
      <c r="P156" s="140">
        <f>O156*H156</f>
        <v>0</v>
      </c>
      <c r="Q156" s="140">
        <v>0</v>
      </c>
      <c r="R156" s="140">
        <f>Q156*H156</f>
        <v>0</v>
      </c>
      <c r="S156" s="140">
        <v>0</v>
      </c>
      <c r="T156" s="141">
        <f>S156*H156</f>
        <v>0</v>
      </c>
      <c r="AR156" s="142" t="s">
        <v>162</v>
      </c>
      <c r="AT156" s="142" t="s">
        <v>157</v>
      </c>
      <c r="AU156" s="142" t="s">
        <v>88</v>
      </c>
      <c r="AY156" s="16" t="s">
        <v>155</v>
      </c>
      <c r="BE156" s="143">
        <f>IF(N156="základní",J156,0)</f>
        <v>0</v>
      </c>
      <c r="BF156" s="143">
        <f>IF(N156="snížená",J156,0)</f>
        <v>0</v>
      </c>
      <c r="BG156" s="143">
        <f>IF(N156="zákl. přenesená",J156,0)</f>
        <v>0</v>
      </c>
      <c r="BH156" s="143">
        <f>IF(N156="sníž. přenesená",J156,0)</f>
        <v>0</v>
      </c>
      <c r="BI156" s="143">
        <f>IF(N156="nulová",J156,0)</f>
        <v>0</v>
      </c>
      <c r="BJ156" s="16" t="s">
        <v>86</v>
      </c>
      <c r="BK156" s="143">
        <f>ROUND(I156*H156,2)</f>
        <v>0</v>
      </c>
      <c r="BL156" s="16" t="s">
        <v>162</v>
      </c>
      <c r="BM156" s="142" t="s">
        <v>203</v>
      </c>
    </row>
    <row r="157" spans="2:65" s="1" customFormat="1" ht="11.25">
      <c r="B157" s="31"/>
      <c r="D157" s="144" t="s">
        <v>163</v>
      </c>
      <c r="F157" s="145" t="s">
        <v>514</v>
      </c>
      <c r="I157" s="146"/>
      <c r="L157" s="31"/>
      <c r="M157" s="147"/>
      <c r="T157" s="55"/>
      <c r="AT157" s="16" t="s">
        <v>163</v>
      </c>
      <c r="AU157" s="16" t="s">
        <v>88</v>
      </c>
    </row>
    <row r="158" spans="2:65" s="1" customFormat="1" ht="11.25">
      <c r="B158" s="31"/>
      <c r="D158" s="148" t="s">
        <v>165</v>
      </c>
      <c r="F158" s="149" t="s">
        <v>515</v>
      </c>
      <c r="I158" s="146"/>
      <c r="L158" s="31"/>
      <c r="M158" s="147"/>
      <c r="T158" s="55"/>
      <c r="AT158" s="16" t="s">
        <v>165</v>
      </c>
      <c r="AU158" s="16" t="s">
        <v>88</v>
      </c>
    </row>
    <row r="159" spans="2:65" s="12" customFormat="1" ht="11.25">
      <c r="B159" s="150"/>
      <c r="D159" s="144" t="s">
        <v>167</v>
      </c>
      <c r="E159" s="151" t="s">
        <v>1</v>
      </c>
      <c r="F159" s="152" t="s">
        <v>674</v>
      </c>
      <c r="H159" s="153">
        <v>68.400000000000006</v>
      </c>
      <c r="I159" s="154"/>
      <c r="L159" s="150"/>
      <c r="M159" s="155"/>
      <c r="T159" s="156"/>
      <c r="AT159" s="151" t="s">
        <v>167</v>
      </c>
      <c r="AU159" s="151" t="s">
        <v>88</v>
      </c>
      <c r="AV159" s="12" t="s">
        <v>88</v>
      </c>
      <c r="AW159" s="12" t="s">
        <v>34</v>
      </c>
      <c r="AX159" s="12" t="s">
        <v>78</v>
      </c>
      <c r="AY159" s="151" t="s">
        <v>155</v>
      </c>
    </row>
    <row r="160" spans="2:65" s="13" customFormat="1" ht="11.25">
      <c r="B160" s="157"/>
      <c r="D160" s="144" t="s">
        <v>167</v>
      </c>
      <c r="E160" s="158" t="s">
        <v>1</v>
      </c>
      <c r="F160" s="159" t="s">
        <v>169</v>
      </c>
      <c r="H160" s="160">
        <v>68.400000000000006</v>
      </c>
      <c r="I160" s="161"/>
      <c r="L160" s="157"/>
      <c r="M160" s="162"/>
      <c r="T160" s="163"/>
      <c r="AT160" s="158" t="s">
        <v>167</v>
      </c>
      <c r="AU160" s="158" t="s">
        <v>88</v>
      </c>
      <c r="AV160" s="13" t="s">
        <v>162</v>
      </c>
      <c r="AW160" s="13" t="s">
        <v>34</v>
      </c>
      <c r="AX160" s="13" t="s">
        <v>86</v>
      </c>
      <c r="AY160" s="158" t="s">
        <v>155</v>
      </c>
    </row>
    <row r="161" spans="2:65" s="1" customFormat="1" ht="24.2" customHeight="1">
      <c r="B161" s="31"/>
      <c r="C161" s="131" t="s">
        <v>183</v>
      </c>
      <c r="D161" s="131" t="s">
        <v>157</v>
      </c>
      <c r="E161" s="132" t="s">
        <v>513</v>
      </c>
      <c r="F161" s="133" t="s">
        <v>514</v>
      </c>
      <c r="G161" s="134" t="s">
        <v>195</v>
      </c>
      <c r="H161" s="135">
        <v>68.400000000000006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88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211</v>
      </c>
    </row>
    <row r="162" spans="2:65" s="1" customFormat="1" ht="11.25">
      <c r="B162" s="31"/>
      <c r="D162" s="144" t="s">
        <v>163</v>
      </c>
      <c r="F162" s="145" t="s">
        <v>514</v>
      </c>
      <c r="I162" s="146"/>
      <c r="L162" s="31"/>
      <c r="M162" s="147"/>
      <c r="T162" s="55"/>
      <c r="AT162" s="16" t="s">
        <v>163</v>
      </c>
      <c r="AU162" s="16" t="s">
        <v>88</v>
      </c>
    </row>
    <row r="163" spans="2:65" s="1" customFormat="1" ht="11.25">
      <c r="B163" s="31"/>
      <c r="D163" s="148" t="s">
        <v>165</v>
      </c>
      <c r="F163" s="149" t="s">
        <v>515</v>
      </c>
      <c r="I163" s="146"/>
      <c r="L163" s="31"/>
      <c r="M163" s="147"/>
      <c r="T163" s="55"/>
      <c r="AT163" s="16" t="s">
        <v>165</v>
      </c>
      <c r="AU163" s="16" t="s">
        <v>88</v>
      </c>
    </row>
    <row r="164" spans="2:65" s="12" customFormat="1" ht="11.25">
      <c r="B164" s="150"/>
      <c r="D164" s="144" t="s">
        <v>167</v>
      </c>
      <c r="E164" s="151" t="s">
        <v>1</v>
      </c>
      <c r="F164" s="152" t="s">
        <v>674</v>
      </c>
      <c r="H164" s="153">
        <v>68.400000000000006</v>
      </c>
      <c r="I164" s="154"/>
      <c r="L164" s="150"/>
      <c r="M164" s="155"/>
      <c r="T164" s="156"/>
      <c r="AT164" s="151" t="s">
        <v>167</v>
      </c>
      <c r="AU164" s="151" t="s">
        <v>88</v>
      </c>
      <c r="AV164" s="12" t="s">
        <v>88</v>
      </c>
      <c r="AW164" s="12" t="s">
        <v>34</v>
      </c>
      <c r="AX164" s="12" t="s">
        <v>78</v>
      </c>
      <c r="AY164" s="151" t="s">
        <v>155</v>
      </c>
    </row>
    <row r="165" spans="2:65" s="13" customFormat="1" ht="11.25">
      <c r="B165" s="157"/>
      <c r="D165" s="144" t="s">
        <v>167</v>
      </c>
      <c r="E165" s="158" t="s">
        <v>1</v>
      </c>
      <c r="F165" s="159" t="s">
        <v>169</v>
      </c>
      <c r="H165" s="160">
        <v>68.400000000000006</v>
      </c>
      <c r="I165" s="161"/>
      <c r="L165" s="157"/>
      <c r="M165" s="162"/>
      <c r="T165" s="163"/>
      <c r="AT165" s="158" t="s">
        <v>167</v>
      </c>
      <c r="AU165" s="158" t="s">
        <v>88</v>
      </c>
      <c r="AV165" s="13" t="s">
        <v>162</v>
      </c>
      <c r="AW165" s="13" t="s">
        <v>34</v>
      </c>
      <c r="AX165" s="13" t="s">
        <v>86</v>
      </c>
      <c r="AY165" s="158" t="s">
        <v>155</v>
      </c>
    </row>
    <row r="166" spans="2:65" s="11" customFormat="1" ht="22.9" customHeight="1">
      <c r="B166" s="119"/>
      <c r="D166" s="120" t="s">
        <v>77</v>
      </c>
      <c r="E166" s="129" t="s">
        <v>88</v>
      </c>
      <c r="F166" s="129" t="s">
        <v>464</v>
      </c>
      <c r="I166" s="122"/>
      <c r="J166" s="130">
        <f>BK166</f>
        <v>0</v>
      </c>
      <c r="L166" s="119"/>
      <c r="M166" s="124"/>
      <c r="P166" s="125">
        <f>SUM(P167:P192)</f>
        <v>0</v>
      </c>
      <c r="R166" s="125">
        <f>SUM(R167:R192)</f>
        <v>0</v>
      </c>
      <c r="T166" s="126">
        <f>SUM(T167:T192)</f>
        <v>0</v>
      </c>
      <c r="AR166" s="120" t="s">
        <v>86</v>
      </c>
      <c r="AT166" s="127" t="s">
        <v>77</v>
      </c>
      <c r="AU166" s="127" t="s">
        <v>86</v>
      </c>
      <c r="AY166" s="120" t="s">
        <v>155</v>
      </c>
      <c r="BK166" s="128">
        <f>SUM(BK167:BK192)</f>
        <v>0</v>
      </c>
    </row>
    <row r="167" spans="2:65" s="1" customFormat="1" ht="33" customHeight="1">
      <c r="B167" s="31"/>
      <c r="C167" s="131" t="s">
        <v>213</v>
      </c>
      <c r="D167" s="131" t="s">
        <v>157</v>
      </c>
      <c r="E167" s="132" t="s">
        <v>675</v>
      </c>
      <c r="F167" s="133" t="s">
        <v>676</v>
      </c>
      <c r="G167" s="134" t="s">
        <v>189</v>
      </c>
      <c r="H167" s="135">
        <v>70</v>
      </c>
      <c r="I167" s="136"/>
      <c r="J167" s="137">
        <f>ROUND(I167*H167,2)</f>
        <v>0</v>
      </c>
      <c r="K167" s="133" t="s">
        <v>161</v>
      </c>
      <c r="L167" s="31"/>
      <c r="M167" s="138" t="s">
        <v>1</v>
      </c>
      <c r="N167" s="139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162</v>
      </c>
      <c r="AT167" s="142" t="s">
        <v>157</v>
      </c>
      <c r="AU167" s="142" t="s">
        <v>88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216</v>
      </c>
    </row>
    <row r="168" spans="2:65" s="1" customFormat="1" ht="19.5">
      <c r="B168" s="31"/>
      <c r="D168" s="144" t="s">
        <v>163</v>
      </c>
      <c r="F168" s="145" t="s">
        <v>676</v>
      </c>
      <c r="I168" s="146"/>
      <c r="L168" s="31"/>
      <c r="M168" s="147"/>
      <c r="T168" s="55"/>
      <c r="AT168" s="16" t="s">
        <v>163</v>
      </c>
      <c r="AU168" s="16" t="s">
        <v>88</v>
      </c>
    </row>
    <row r="169" spans="2:65" s="1" customFormat="1" ht="11.25">
      <c r="B169" s="31"/>
      <c r="D169" s="148" t="s">
        <v>165</v>
      </c>
      <c r="F169" s="149" t="s">
        <v>677</v>
      </c>
      <c r="I169" s="146"/>
      <c r="L169" s="31"/>
      <c r="M169" s="147"/>
      <c r="T169" s="55"/>
      <c r="AT169" s="16" t="s">
        <v>165</v>
      </c>
      <c r="AU169" s="16" t="s">
        <v>88</v>
      </c>
    </row>
    <row r="170" spans="2:65" s="1" customFormat="1" ht="24.2" customHeight="1">
      <c r="B170" s="31"/>
      <c r="C170" s="131" t="s">
        <v>190</v>
      </c>
      <c r="D170" s="131" t="s">
        <v>157</v>
      </c>
      <c r="E170" s="132" t="s">
        <v>678</v>
      </c>
      <c r="F170" s="133" t="s">
        <v>679</v>
      </c>
      <c r="G170" s="134" t="s">
        <v>195</v>
      </c>
      <c r="H170" s="135">
        <v>0.68</v>
      </c>
      <c r="I170" s="136"/>
      <c r="J170" s="137">
        <f>ROUND(I170*H170,2)</f>
        <v>0</v>
      </c>
      <c r="K170" s="133" t="s">
        <v>161</v>
      </c>
      <c r="L170" s="31"/>
      <c r="M170" s="138" t="s">
        <v>1</v>
      </c>
      <c r="N170" s="139" t="s">
        <v>43</v>
      </c>
      <c r="P170" s="140">
        <f>O170*H170</f>
        <v>0</v>
      </c>
      <c r="Q170" s="140">
        <v>0</v>
      </c>
      <c r="R170" s="140">
        <f>Q170*H170</f>
        <v>0</v>
      </c>
      <c r="S170" s="140">
        <v>0</v>
      </c>
      <c r="T170" s="141">
        <f>S170*H170</f>
        <v>0</v>
      </c>
      <c r="AR170" s="142" t="s">
        <v>162</v>
      </c>
      <c r="AT170" s="142" t="s">
        <v>157</v>
      </c>
      <c r="AU170" s="142" t="s">
        <v>88</v>
      </c>
      <c r="AY170" s="16" t="s">
        <v>155</v>
      </c>
      <c r="BE170" s="143">
        <f>IF(N170="základní",J170,0)</f>
        <v>0</v>
      </c>
      <c r="BF170" s="143">
        <f>IF(N170="snížená",J170,0)</f>
        <v>0</v>
      </c>
      <c r="BG170" s="143">
        <f>IF(N170="zákl. přenesená",J170,0)</f>
        <v>0</v>
      </c>
      <c r="BH170" s="143">
        <f>IF(N170="sníž. přenesená",J170,0)</f>
        <v>0</v>
      </c>
      <c r="BI170" s="143">
        <f>IF(N170="nulová",J170,0)</f>
        <v>0</v>
      </c>
      <c r="BJ170" s="16" t="s">
        <v>86</v>
      </c>
      <c r="BK170" s="143">
        <f>ROUND(I170*H170,2)</f>
        <v>0</v>
      </c>
      <c r="BL170" s="16" t="s">
        <v>162</v>
      </c>
      <c r="BM170" s="142" t="s">
        <v>222</v>
      </c>
    </row>
    <row r="171" spans="2:65" s="1" customFormat="1" ht="19.5">
      <c r="B171" s="31"/>
      <c r="D171" s="144" t="s">
        <v>163</v>
      </c>
      <c r="F171" s="145" t="s">
        <v>679</v>
      </c>
      <c r="I171" s="146"/>
      <c r="L171" s="31"/>
      <c r="M171" s="147"/>
      <c r="T171" s="55"/>
      <c r="AT171" s="16" t="s">
        <v>163</v>
      </c>
      <c r="AU171" s="16" t="s">
        <v>88</v>
      </c>
    </row>
    <row r="172" spans="2:65" s="1" customFormat="1" ht="11.25">
      <c r="B172" s="31"/>
      <c r="D172" s="148" t="s">
        <v>165</v>
      </c>
      <c r="F172" s="149" t="s">
        <v>680</v>
      </c>
      <c r="I172" s="146"/>
      <c r="L172" s="31"/>
      <c r="M172" s="147"/>
      <c r="T172" s="55"/>
      <c r="AT172" s="16" t="s">
        <v>165</v>
      </c>
      <c r="AU172" s="16" t="s">
        <v>88</v>
      </c>
    </row>
    <row r="173" spans="2:65" s="12" customFormat="1" ht="11.25">
      <c r="B173" s="150"/>
      <c r="D173" s="144" t="s">
        <v>167</v>
      </c>
      <c r="E173" s="151" t="s">
        <v>1</v>
      </c>
      <c r="F173" s="152" t="s">
        <v>681</v>
      </c>
      <c r="H173" s="153">
        <v>0.68</v>
      </c>
      <c r="I173" s="154"/>
      <c r="L173" s="150"/>
      <c r="M173" s="155"/>
      <c r="T173" s="156"/>
      <c r="AT173" s="151" t="s">
        <v>167</v>
      </c>
      <c r="AU173" s="151" t="s">
        <v>88</v>
      </c>
      <c r="AV173" s="12" t="s">
        <v>88</v>
      </c>
      <c r="AW173" s="12" t="s">
        <v>34</v>
      </c>
      <c r="AX173" s="12" t="s">
        <v>78</v>
      </c>
      <c r="AY173" s="151" t="s">
        <v>155</v>
      </c>
    </row>
    <row r="174" spans="2:65" s="13" customFormat="1" ht="11.25">
      <c r="B174" s="157"/>
      <c r="D174" s="144" t="s">
        <v>167</v>
      </c>
      <c r="E174" s="158" t="s">
        <v>1</v>
      </c>
      <c r="F174" s="159" t="s">
        <v>169</v>
      </c>
      <c r="H174" s="160">
        <v>0.68</v>
      </c>
      <c r="I174" s="161"/>
      <c r="L174" s="157"/>
      <c r="M174" s="162"/>
      <c r="T174" s="163"/>
      <c r="AT174" s="158" t="s">
        <v>167</v>
      </c>
      <c r="AU174" s="158" t="s">
        <v>88</v>
      </c>
      <c r="AV174" s="13" t="s">
        <v>162</v>
      </c>
      <c r="AW174" s="13" t="s">
        <v>34</v>
      </c>
      <c r="AX174" s="13" t="s">
        <v>86</v>
      </c>
      <c r="AY174" s="158" t="s">
        <v>155</v>
      </c>
    </row>
    <row r="175" spans="2:65" s="1" customFormat="1" ht="16.5" customHeight="1">
      <c r="B175" s="31"/>
      <c r="C175" s="131" t="s">
        <v>224</v>
      </c>
      <c r="D175" s="131" t="s">
        <v>157</v>
      </c>
      <c r="E175" s="132" t="s">
        <v>682</v>
      </c>
      <c r="F175" s="133" t="s">
        <v>683</v>
      </c>
      <c r="G175" s="134" t="s">
        <v>195</v>
      </c>
      <c r="H175" s="135">
        <v>16.988</v>
      </c>
      <c r="I175" s="136"/>
      <c r="J175" s="137">
        <f>ROUND(I175*H175,2)</f>
        <v>0</v>
      </c>
      <c r="K175" s="133" t="s">
        <v>161</v>
      </c>
      <c r="L175" s="31"/>
      <c r="M175" s="138" t="s">
        <v>1</v>
      </c>
      <c r="N175" s="139" t="s">
        <v>43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162</v>
      </c>
      <c r="AT175" s="142" t="s">
        <v>157</v>
      </c>
      <c r="AU175" s="142" t="s">
        <v>88</v>
      </c>
      <c r="AY175" s="16" t="s">
        <v>155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86</v>
      </c>
      <c r="BK175" s="143">
        <f>ROUND(I175*H175,2)</f>
        <v>0</v>
      </c>
      <c r="BL175" s="16" t="s">
        <v>162</v>
      </c>
      <c r="BM175" s="142" t="s">
        <v>227</v>
      </c>
    </row>
    <row r="176" spans="2:65" s="1" customFormat="1" ht="11.25">
      <c r="B176" s="31"/>
      <c r="D176" s="144" t="s">
        <v>163</v>
      </c>
      <c r="F176" s="145" t="s">
        <v>683</v>
      </c>
      <c r="I176" s="146"/>
      <c r="L176" s="31"/>
      <c r="M176" s="147"/>
      <c r="T176" s="55"/>
      <c r="AT176" s="16" t="s">
        <v>163</v>
      </c>
      <c r="AU176" s="16" t="s">
        <v>88</v>
      </c>
    </row>
    <row r="177" spans="2:65" s="1" customFormat="1" ht="11.25">
      <c r="B177" s="31"/>
      <c r="D177" s="148" t="s">
        <v>165</v>
      </c>
      <c r="F177" s="149" t="s">
        <v>684</v>
      </c>
      <c r="I177" s="146"/>
      <c r="L177" s="31"/>
      <c r="M177" s="147"/>
      <c r="T177" s="55"/>
      <c r="AT177" s="16" t="s">
        <v>165</v>
      </c>
      <c r="AU177" s="16" t="s">
        <v>88</v>
      </c>
    </row>
    <row r="178" spans="2:65" s="12" customFormat="1" ht="11.25">
      <c r="B178" s="150"/>
      <c r="D178" s="144" t="s">
        <v>167</v>
      </c>
      <c r="E178" s="151" t="s">
        <v>1</v>
      </c>
      <c r="F178" s="152" t="s">
        <v>685</v>
      </c>
      <c r="H178" s="153">
        <v>16.988</v>
      </c>
      <c r="I178" s="154"/>
      <c r="L178" s="150"/>
      <c r="M178" s="155"/>
      <c r="T178" s="156"/>
      <c r="AT178" s="151" t="s">
        <v>167</v>
      </c>
      <c r="AU178" s="151" t="s">
        <v>88</v>
      </c>
      <c r="AV178" s="12" t="s">
        <v>88</v>
      </c>
      <c r="AW178" s="12" t="s">
        <v>34</v>
      </c>
      <c r="AX178" s="12" t="s">
        <v>78</v>
      </c>
      <c r="AY178" s="151" t="s">
        <v>155</v>
      </c>
    </row>
    <row r="179" spans="2:65" s="13" customFormat="1" ht="11.25">
      <c r="B179" s="157"/>
      <c r="D179" s="144" t="s">
        <v>167</v>
      </c>
      <c r="E179" s="158" t="s">
        <v>1</v>
      </c>
      <c r="F179" s="159" t="s">
        <v>169</v>
      </c>
      <c r="H179" s="160">
        <v>16.988</v>
      </c>
      <c r="I179" s="161"/>
      <c r="L179" s="157"/>
      <c r="M179" s="162"/>
      <c r="T179" s="163"/>
      <c r="AT179" s="158" t="s">
        <v>167</v>
      </c>
      <c r="AU179" s="158" t="s">
        <v>88</v>
      </c>
      <c r="AV179" s="13" t="s">
        <v>162</v>
      </c>
      <c r="AW179" s="13" t="s">
        <v>34</v>
      </c>
      <c r="AX179" s="13" t="s">
        <v>86</v>
      </c>
      <c r="AY179" s="158" t="s">
        <v>155</v>
      </c>
    </row>
    <row r="180" spans="2:65" s="1" customFormat="1" ht="16.5" customHeight="1">
      <c r="B180" s="31"/>
      <c r="C180" s="131" t="s">
        <v>8</v>
      </c>
      <c r="D180" s="131" t="s">
        <v>157</v>
      </c>
      <c r="E180" s="132" t="s">
        <v>686</v>
      </c>
      <c r="F180" s="133" t="s">
        <v>687</v>
      </c>
      <c r="G180" s="134" t="s">
        <v>160</v>
      </c>
      <c r="H180" s="135">
        <v>34</v>
      </c>
      <c r="I180" s="136"/>
      <c r="J180" s="137">
        <f>ROUND(I180*H180,2)</f>
        <v>0</v>
      </c>
      <c r="K180" s="133" t="s">
        <v>161</v>
      </c>
      <c r="L180" s="31"/>
      <c r="M180" s="138" t="s">
        <v>1</v>
      </c>
      <c r="N180" s="139" t="s">
        <v>43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162</v>
      </c>
      <c r="AT180" s="142" t="s">
        <v>157</v>
      </c>
      <c r="AU180" s="142" t="s">
        <v>88</v>
      </c>
      <c r="AY180" s="16" t="s">
        <v>155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86</v>
      </c>
      <c r="BK180" s="143">
        <f>ROUND(I180*H180,2)</f>
        <v>0</v>
      </c>
      <c r="BL180" s="16" t="s">
        <v>162</v>
      </c>
      <c r="BM180" s="142" t="s">
        <v>232</v>
      </c>
    </row>
    <row r="181" spans="2:65" s="1" customFormat="1" ht="11.25">
      <c r="B181" s="31"/>
      <c r="D181" s="144" t="s">
        <v>163</v>
      </c>
      <c r="F181" s="145" t="s">
        <v>687</v>
      </c>
      <c r="I181" s="146"/>
      <c r="L181" s="31"/>
      <c r="M181" s="147"/>
      <c r="T181" s="55"/>
      <c r="AT181" s="16" t="s">
        <v>163</v>
      </c>
      <c r="AU181" s="16" t="s">
        <v>88</v>
      </c>
    </row>
    <row r="182" spans="2:65" s="1" customFormat="1" ht="11.25">
      <c r="B182" s="31"/>
      <c r="D182" s="148" t="s">
        <v>165</v>
      </c>
      <c r="F182" s="149" t="s">
        <v>688</v>
      </c>
      <c r="I182" s="146"/>
      <c r="L182" s="31"/>
      <c r="M182" s="147"/>
      <c r="T182" s="55"/>
      <c r="AT182" s="16" t="s">
        <v>165</v>
      </c>
      <c r="AU182" s="16" t="s">
        <v>88</v>
      </c>
    </row>
    <row r="183" spans="2:65" s="12" customFormat="1" ht="11.25">
      <c r="B183" s="150"/>
      <c r="D183" s="144" t="s">
        <v>167</v>
      </c>
      <c r="E183" s="151" t="s">
        <v>1</v>
      </c>
      <c r="F183" s="152" t="s">
        <v>689</v>
      </c>
      <c r="H183" s="153">
        <v>34</v>
      </c>
      <c r="I183" s="154"/>
      <c r="L183" s="150"/>
      <c r="M183" s="155"/>
      <c r="T183" s="156"/>
      <c r="AT183" s="151" t="s">
        <v>167</v>
      </c>
      <c r="AU183" s="151" t="s">
        <v>88</v>
      </c>
      <c r="AV183" s="12" t="s">
        <v>88</v>
      </c>
      <c r="AW183" s="12" t="s">
        <v>34</v>
      </c>
      <c r="AX183" s="12" t="s">
        <v>78</v>
      </c>
      <c r="AY183" s="151" t="s">
        <v>155</v>
      </c>
    </row>
    <row r="184" spans="2:65" s="13" customFormat="1" ht="11.25">
      <c r="B184" s="157"/>
      <c r="D184" s="144" t="s">
        <v>167</v>
      </c>
      <c r="E184" s="158" t="s">
        <v>1</v>
      </c>
      <c r="F184" s="159" t="s">
        <v>169</v>
      </c>
      <c r="H184" s="160">
        <v>34</v>
      </c>
      <c r="I184" s="161"/>
      <c r="L184" s="157"/>
      <c r="M184" s="162"/>
      <c r="T184" s="163"/>
      <c r="AT184" s="158" t="s">
        <v>167</v>
      </c>
      <c r="AU184" s="158" t="s">
        <v>88</v>
      </c>
      <c r="AV184" s="13" t="s">
        <v>162</v>
      </c>
      <c r="AW184" s="13" t="s">
        <v>34</v>
      </c>
      <c r="AX184" s="13" t="s">
        <v>86</v>
      </c>
      <c r="AY184" s="158" t="s">
        <v>155</v>
      </c>
    </row>
    <row r="185" spans="2:65" s="1" customFormat="1" ht="16.5" customHeight="1">
      <c r="B185" s="31"/>
      <c r="C185" s="131" t="s">
        <v>235</v>
      </c>
      <c r="D185" s="131" t="s">
        <v>157</v>
      </c>
      <c r="E185" s="132" t="s">
        <v>690</v>
      </c>
      <c r="F185" s="133" t="s">
        <v>691</v>
      </c>
      <c r="G185" s="134" t="s">
        <v>160</v>
      </c>
      <c r="H185" s="135">
        <v>34</v>
      </c>
      <c r="I185" s="136"/>
      <c r="J185" s="137">
        <f>ROUND(I185*H185,2)</f>
        <v>0</v>
      </c>
      <c r="K185" s="133" t="s">
        <v>161</v>
      </c>
      <c r="L185" s="31"/>
      <c r="M185" s="138" t="s">
        <v>1</v>
      </c>
      <c r="N185" s="139" t="s">
        <v>43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162</v>
      </c>
      <c r="AT185" s="142" t="s">
        <v>157</v>
      </c>
      <c r="AU185" s="142" t="s">
        <v>88</v>
      </c>
      <c r="AY185" s="16" t="s">
        <v>155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86</v>
      </c>
      <c r="BK185" s="143">
        <f>ROUND(I185*H185,2)</f>
        <v>0</v>
      </c>
      <c r="BL185" s="16" t="s">
        <v>162</v>
      </c>
      <c r="BM185" s="142" t="s">
        <v>238</v>
      </c>
    </row>
    <row r="186" spans="2:65" s="1" customFormat="1" ht="11.25">
      <c r="B186" s="31"/>
      <c r="D186" s="144" t="s">
        <v>163</v>
      </c>
      <c r="F186" s="145" t="s">
        <v>691</v>
      </c>
      <c r="I186" s="146"/>
      <c r="L186" s="31"/>
      <c r="M186" s="147"/>
      <c r="T186" s="55"/>
      <c r="AT186" s="16" t="s">
        <v>163</v>
      </c>
      <c r="AU186" s="16" t="s">
        <v>88</v>
      </c>
    </row>
    <row r="187" spans="2:65" s="1" customFormat="1" ht="11.25">
      <c r="B187" s="31"/>
      <c r="D187" s="148" t="s">
        <v>165</v>
      </c>
      <c r="F187" s="149" t="s">
        <v>692</v>
      </c>
      <c r="I187" s="146"/>
      <c r="L187" s="31"/>
      <c r="M187" s="147"/>
      <c r="T187" s="55"/>
      <c r="AT187" s="16" t="s">
        <v>165</v>
      </c>
      <c r="AU187" s="16" t="s">
        <v>88</v>
      </c>
    </row>
    <row r="188" spans="2:65" s="12" customFormat="1" ht="11.25">
      <c r="B188" s="150"/>
      <c r="D188" s="144" t="s">
        <v>167</v>
      </c>
      <c r="E188" s="151" t="s">
        <v>1</v>
      </c>
      <c r="F188" s="152" t="s">
        <v>261</v>
      </c>
      <c r="H188" s="153">
        <v>34</v>
      </c>
      <c r="I188" s="154"/>
      <c r="L188" s="150"/>
      <c r="M188" s="155"/>
      <c r="T188" s="156"/>
      <c r="AT188" s="151" t="s">
        <v>167</v>
      </c>
      <c r="AU188" s="151" t="s">
        <v>88</v>
      </c>
      <c r="AV188" s="12" t="s">
        <v>88</v>
      </c>
      <c r="AW188" s="12" t="s">
        <v>34</v>
      </c>
      <c r="AX188" s="12" t="s">
        <v>78</v>
      </c>
      <c r="AY188" s="151" t="s">
        <v>155</v>
      </c>
    </row>
    <row r="189" spans="2:65" s="13" customFormat="1" ht="11.25">
      <c r="B189" s="157"/>
      <c r="D189" s="144" t="s">
        <v>167</v>
      </c>
      <c r="E189" s="158" t="s">
        <v>1</v>
      </c>
      <c r="F189" s="159" t="s">
        <v>169</v>
      </c>
      <c r="H189" s="160">
        <v>34</v>
      </c>
      <c r="I189" s="161"/>
      <c r="L189" s="157"/>
      <c r="M189" s="162"/>
      <c r="T189" s="163"/>
      <c r="AT189" s="158" t="s">
        <v>167</v>
      </c>
      <c r="AU189" s="158" t="s">
        <v>88</v>
      </c>
      <c r="AV189" s="13" t="s">
        <v>162</v>
      </c>
      <c r="AW189" s="13" t="s">
        <v>34</v>
      </c>
      <c r="AX189" s="13" t="s">
        <v>86</v>
      </c>
      <c r="AY189" s="158" t="s">
        <v>155</v>
      </c>
    </row>
    <row r="190" spans="2:65" s="1" customFormat="1" ht="16.5" customHeight="1">
      <c r="B190" s="31"/>
      <c r="C190" s="131" t="s">
        <v>203</v>
      </c>
      <c r="D190" s="131" t="s">
        <v>157</v>
      </c>
      <c r="E190" s="132" t="s">
        <v>693</v>
      </c>
      <c r="F190" s="133" t="s">
        <v>694</v>
      </c>
      <c r="G190" s="134" t="s">
        <v>210</v>
      </c>
      <c r="H190" s="135">
        <v>0.42499999999999999</v>
      </c>
      <c r="I190" s="136"/>
      <c r="J190" s="137">
        <f>ROUND(I190*H190,2)</f>
        <v>0</v>
      </c>
      <c r="K190" s="133" t="s">
        <v>161</v>
      </c>
      <c r="L190" s="31"/>
      <c r="M190" s="138" t="s">
        <v>1</v>
      </c>
      <c r="N190" s="139" t="s">
        <v>43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162</v>
      </c>
      <c r="AT190" s="142" t="s">
        <v>157</v>
      </c>
      <c r="AU190" s="142" t="s">
        <v>88</v>
      </c>
      <c r="AY190" s="16" t="s">
        <v>155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86</v>
      </c>
      <c r="BK190" s="143">
        <f>ROUND(I190*H190,2)</f>
        <v>0</v>
      </c>
      <c r="BL190" s="16" t="s">
        <v>162</v>
      </c>
      <c r="BM190" s="142" t="s">
        <v>244</v>
      </c>
    </row>
    <row r="191" spans="2:65" s="1" customFormat="1" ht="11.25">
      <c r="B191" s="31"/>
      <c r="D191" s="144" t="s">
        <v>163</v>
      </c>
      <c r="F191" s="145" t="s">
        <v>694</v>
      </c>
      <c r="I191" s="146"/>
      <c r="L191" s="31"/>
      <c r="M191" s="147"/>
      <c r="T191" s="55"/>
      <c r="AT191" s="16" t="s">
        <v>163</v>
      </c>
      <c r="AU191" s="16" t="s">
        <v>88</v>
      </c>
    </row>
    <row r="192" spans="2:65" s="1" customFormat="1" ht="11.25">
      <c r="B192" s="31"/>
      <c r="D192" s="148" t="s">
        <v>165</v>
      </c>
      <c r="F192" s="149" t="s">
        <v>695</v>
      </c>
      <c r="I192" s="146"/>
      <c r="L192" s="31"/>
      <c r="M192" s="147"/>
      <c r="T192" s="55"/>
      <c r="AT192" s="16" t="s">
        <v>165</v>
      </c>
      <c r="AU192" s="16" t="s">
        <v>88</v>
      </c>
    </row>
    <row r="193" spans="2:65" s="11" customFormat="1" ht="22.9" customHeight="1">
      <c r="B193" s="119"/>
      <c r="D193" s="120" t="s">
        <v>77</v>
      </c>
      <c r="E193" s="129" t="s">
        <v>176</v>
      </c>
      <c r="F193" s="129" t="s">
        <v>696</v>
      </c>
      <c r="I193" s="122"/>
      <c r="J193" s="130">
        <f>BK193</f>
        <v>0</v>
      </c>
      <c r="L193" s="119"/>
      <c r="M193" s="124"/>
      <c r="P193" s="125">
        <f>SUM(P194:P201)</f>
        <v>0</v>
      </c>
      <c r="R193" s="125">
        <f>SUM(R194:R201)</f>
        <v>0</v>
      </c>
      <c r="T193" s="126">
        <f>SUM(T194:T201)</f>
        <v>0</v>
      </c>
      <c r="AR193" s="120" t="s">
        <v>86</v>
      </c>
      <c r="AT193" s="127" t="s">
        <v>77</v>
      </c>
      <c r="AU193" s="127" t="s">
        <v>86</v>
      </c>
      <c r="AY193" s="120" t="s">
        <v>155</v>
      </c>
      <c r="BK193" s="128">
        <f>SUM(BK194:BK201)</f>
        <v>0</v>
      </c>
    </row>
    <row r="194" spans="2:65" s="1" customFormat="1" ht="37.9" customHeight="1">
      <c r="B194" s="31"/>
      <c r="C194" s="131" t="s">
        <v>247</v>
      </c>
      <c r="D194" s="131" t="s">
        <v>157</v>
      </c>
      <c r="E194" s="132" t="s">
        <v>697</v>
      </c>
      <c r="F194" s="133" t="s">
        <v>698</v>
      </c>
      <c r="G194" s="134" t="s">
        <v>160</v>
      </c>
      <c r="H194" s="135">
        <v>102</v>
      </c>
      <c r="I194" s="136"/>
      <c r="J194" s="137">
        <f>ROUND(I194*H194,2)</f>
        <v>0</v>
      </c>
      <c r="K194" s="133" t="s">
        <v>161</v>
      </c>
      <c r="L194" s="31"/>
      <c r="M194" s="138" t="s">
        <v>1</v>
      </c>
      <c r="N194" s="139" t="s">
        <v>43</v>
      </c>
      <c r="P194" s="140">
        <f>O194*H194</f>
        <v>0</v>
      </c>
      <c r="Q194" s="140">
        <v>0</v>
      </c>
      <c r="R194" s="140">
        <f>Q194*H194</f>
        <v>0</v>
      </c>
      <c r="S194" s="140">
        <v>0</v>
      </c>
      <c r="T194" s="141">
        <f>S194*H194</f>
        <v>0</v>
      </c>
      <c r="AR194" s="142" t="s">
        <v>162</v>
      </c>
      <c r="AT194" s="142" t="s">
        <v>157</v>
      </c>
      <c r="AU194" s="142" t="s">
        <v>88</v>
      </c>
      <c r="AY194" s="16" t="s">
        <v>155</v>
      </c>
      <c r="BE194" s="143">
        <f>IF(N194="základní",J194,0)</f>
        <v>0</v>
      </c>
      <c r="BF194" s="143">
        <f>IF(N194="snížená",J194,0)</f>
        <v>0</v>
      </c>
      <c r="BG194" s="143">
        <f>IF(N194="zákl. přenesená",J194,0)</f>
        <v>0</v>
      </c>
      <c r="BH194" s="143">
        <f>IF(N194="sníž. přenesená",J194,0)</f>
        <v>0</v>
      </c>
      <c r="BI194" s="143">
        <f>IF(N194="nulová",J194,0)</f>
        <v>0</v>
      </c>
      <c r="BJ194" s="16" t="s">
        <v>86</v>
      </c>
      <c r="BK194" s="143">
        <f>ROUND(I194*H194,2)</f>
        <v>0</v>
      </c>
      <c r="BL194" s="16" t="s">
        <v>162</v>
      </c>
      <c r="BM194" s="142" t="s">
        <v>250</v>
      </c>
    </row>
    <row r="195" spans="2:65" s="1" customFormat="1" ht="19.5">
      <c r="B195" s="31"/>
      <c r="D195" s="144" t="s">
        <v>163</v>
      </c>
      <c r="F195" s="145" t="s">
        <v>698</v>
      </c>
      <c r="I195" s="146"/>
      <c r="L195" s="31"/>
      <c r="M195" s="147"/>
      <c r="T195" s="55"/>
      <c r="AT195" s="16" t="s">
        <v>163</v>
      </c>
      <c r="AU195" s="16" t="s">
        <v>88</v>
      </c>
    </row>
    <row r="196" spans="2:65" s="1" customFormat="1" ht="11.25">
      <c r="B196" s="31"/>
      <c r="D196" s="148" t="s">
        <v>165</v>
      </c>
      <c r="F196" s="149" t="s">
        <v>699</v>
      </c>
      <c r="I196" s="146"/>
      <c r="L196" s="31"/>
      <c r="M196" s="147"/>
      <c r="T196" s="55"/>
      <c r="AT196" s="16" t="s">
        <v>165</v>
      </c>
      <c r="AU196" s="16" t="s">
        <v>88</v>
      </c>
    </row>
    <row r="197" spans="2:65" s="12" customFormat="1" ht="11.25">
      <c r="B197" s="150"/>
      <c r="D197" s="144" t="s">
        <v>167</v>
      </c>
      <c r="E197" s="151" t="s">
        <v>1</v>
      </c>
      <c r="F197" s="152" t="s">
        <v>700</v>
      </c>
      <c r="H197" s="153">
        <v>102</v>
      </c>
      <c r="I197" s="154"/>
      <c r="L197" s="150"/>
      <c r="M197" s="155"/>
      <c r="T197" s="156"/>
      <c r="AT197" s="151" t="s">
        <v>167</v>
      </c>
      <c r="AU197" s="151" t="s">
        <v>88</v>
      </c>
      <c r="AV197" s="12" t="s">
        <v>88</v>
      </c>
      <c r="AW197" s="12" t="s">
        <v>34</v>
      </c>
      <c r="AX197" s="12" t="s">
        <v>78</v>
      </c>
      <c r="AY197" s="151" t="s">
        <v>155</v>
      </c>
    </row>
    <row r="198" spans="2:65" s="13" customFormat="1" ht="11.25">
      <c r="B198" s="157"/>
      <c r="D198" s="144" t="s">
        <v>167</v>
      </c>
      <c r="E198" s="158" t="s">
        <v>1</v>
      </c>
      <c r="F198" s="159" t="s">
        <v>169</v>
      </c>
      <c r="H198" s="160">
        <v>102</v>
      </c>
      <c r="I198" s="161"/>
      <c r="L198" s="157"/>
      <c r="M198" s="162"/>
      <c r="T198" s="163"/>
      <c r="AT198" s="158" t="s">
        <v>167</v>
      </c>
      <c r="AU198" s="158" t="s">
        <v>88</v>
      </c>
      <c r="AV198" s="13" t="s">
        <v>162</v>
      </c>
      <c r="AW198" s="13" t="s">
        <v>34</v>
      </c>
      <c r="AX198" s="13" t="s">
        <v>86</v>
      </c>
      <c r="AY198" s="158" t="s">
        <v>155</v>
      </c>
    </row>
    <row r="199" spans="2:65" s="1" customFormat="1" ht="16.5" customHeight="1">
      <c r="B199" s="31"/>
      <c r="C199" s="131" t="s">
        <v>211</v>
      </c>
      <c r="D199" s="131" t="s">
        <v>157</v>
      </c>
      <c r="E199" s="132" t="s">
        <v>701</v>
      </c>
      <c r="F199" s="133" t="s">
        <v>702</v>
      </c>
      <c r="G199" s="134" t="s">
        <v>210</v>
      </c>
      <c r="H199" s="135">
        <v>3.06</v>
      </c>
      <c r="I199" s="136"/>
      <c r="J199" s="137">
        <f>ROUND(I199*H199,2)</f>
        <v>0</v>
      </c>
      <c r="K199" s="133" t="s">
        <v>161</v>
      </c>
      <c r="L199" s="31"/>
      <c r="M199" s="138" t="s">
        <v>1</v>
      </c>
      <c r="N199" s="139" t="s">
        <v>43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162</v>
      </c>
      <c r="AT199" s="142" t="s">
        <v>157</v>
      </c>
      <c r="AU199" s="142" t="s">
        <v>88</v>
      </c>
      <c r="AY199" s="16" t="s">
        <v>155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86</v>
      </c>
      <c r="BK199" s="143">
        <f>ROUND(I199*H199,2)</f>
        <v>0</v>
      </c>
      <c r="BL199" s="16" t="s">
        <v>162</v>
      </c>
      <c r="BM199" s="142" t="s">
        <v>257</v>
      </c>
    </row>
    <row r="200" spans="2:65" s="1" customFormat="1" ht="11.25">
      <c r="B200" s="31"/>
      <c r="D200" s="144" t="s">
        <v>163</v>
      </c>
      <c r="F200" s="145" t="s">
        <v>702</v>
      </c>
      <c r="I200" s="146"/>
      <c r="L200" s="31"/>
      <c r="M200" s="147"/>
      <c r="T200" s="55"/>
      <c r="AT200" s="16" t="s">
        <v>163</v>
      </c>
      <c r="AU200" s="16" t="s">
        <v>88</v>
      </c>
    </row>
    <row r="201" spans="2:65" s="1" customFormat="1" ht="11.25">
      <c r="B201" s="31"/>
      <c r="D201" s="148" t="s">
        <v>165</v>
      </c>
      <c r="F201" s="149" t="s">
        <v>703</v>
      </c>
      <c r="I201" s="146"/>
      <c r="L201" s="31"/>
      <c r="M201" s="147"/>
      <c r="T201" s="55"/>
      <c r="AT201" s="16" t="s">
        <v>165</v>
      </c>
      <c r="AU201" s="16" t="s">
        <v>88</v>
      </c>
    </row>
    <row r="202" spans="2:65" s="11" customFormat="1" ht="22.9" customHeight="1">
      <c r="B202" s="119"/>
      <c r="D202" s="120" t="s">
        <v>77</v>
      </c>
      <c r="E202" s="129" t="s">
        <v>373</v>
      </c>
      <c r="F202" s="129" t="s">
        <v>374</v>
      </c>
      <c r="I202" s="122"/>
      <c r="J202" s="130">
        <f>BK202</f>
        <v>0</v>
      </c>
      <c r="L202" s="119"/>
      <c r="M202" s="124"/>
      <c r="P202" s="125">
        <f>SUM(P203:P205)</f>
        <v>0</v>
      </c>
      <c r="R202" s="125">
        <f>SUM(R203:R205)</f>
        <v>0</v>
      </c>
      <c r="T202" s="126">
        <f>SUM(T203:T205)</f>
        <v>0</v>
      </c>
      <c r="AR202" s="120" t="s">
        <v>86</v>
      </c>
      <c r="AT202" s="127" t="s">
        <v>77</v>
      </c>
      <c r="AU202" s="127" t="s">
        <v>86</v>
      </c>
      <c r="AY202" s="120" t="s">
        <v>155</v>
      </c>
      <c r="BK202" s="128">
        <f>SUM(BK203:BK205)</f>
        <v>0</v>
      </c>
    </row>
    <row r="203" spans="2:65" s="1" customFormat="1" ht="21.75" customHeight="1">
      <c r="B203" s="31"/>
      <c r="C203" s="131" t="s">
        <v>258</v>
      </c>
      <c r="D203" s="131" t="s">
        <v>157</v>
      </c>
      <c r="E203" s="132" t="s">
        <v>704</v>
      </c>
      <c r="F203" s="133" t="s">
        <v>705</v>
      </c>
      <c r="G203" s="134" t="s">
        <v>210</v>
      </c>
      <c r="H203" s="135">
        <v>70.891000000000005</v>
      </c>
      <c r="I203" s="136"/>
      <c r="J203" s="137">
        <f>ROUND(I203*H203,2)</f>
        <v>0</v>
      </c>
      <c r="K203" s="133" t="s">
        <v>161</v>
      </c>
      <c r="L203" s="31"/>
      <c r="M203" s="138" t="s">
        <v>1</v>
      </c>
      <c r="N203" s="139" t="s">
        <v>43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162</v>
      </c>
      <c r="AT203" s="142" t="s">
        <v>157</v>
      </c>
      <c r="AU203" s="142" t="s">
        <v>88</v>
      </c>
      <c r="AY203" s="16" t="s">
        <v>155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86</v>
      </c>
      <c r="BK203" s="143">
        <f>ROUND(I203*H203,2)</f>
        <v>0</v>
      </c>
      <c r="BL203" s="16" t="s">
        <v>162</v>
      </c>
      <c r="BM203" s="142" t="s">
        <v>261</v>
      </c>
    </row>
    <row r="204" spans="2:65" s="1" customFormat="1" ht="11.25">
      <c r="B204" s="31"/>
      <c r="D204" s="144" t="s">
        <v>163</v>
      </c>
      <c r="F204" s="145" t="s">
        <v>705</v>
      </c>
      <c r="I204" s="146"/>
      <c r="L204" s="31"/>
      <c r="M204" s="147"/>
      <c r="T204" s="55"/>
      <c r="AT204" s="16" t="s">
        <v>163</v>
      </c>
      <c r="AU204" s="16" t="s">
        <v>88</v>
      </c>
    </row>
    <row r="205" spans="2:65" s="1" customFormat="1" ht="11.25">
      <c r="B205" s="31"/>
      <c r="D205" s="148" t="s">
        <v>165</v>
      </c>
      <c r="F205" s="149" t="s">
        <v>706</v>
      </c>
      <c r="I205" s="146"/>
      <c r="L205" s="31"/>
      <c r="M205" s="147"/>
      <c r="T205" s="55"/>
      <c r="AT205" s="16" t="s">
        <v>165</v>
      </c>
      <c r="AU205" s="16" t="s">
        <v>88</v>
      </c>
    </row>
    <row r="206" spans="2:65" s="11" customFormat="1" ht="25.9" customHeight="1">
      <c r="B206" s="119"/>
      <c r="D206" s="120" t="s">
        <v>77</v>
      </c>
      <c r="E206" s="121" t="s">
        <v>707</v>
      </c>
      <c r="F206" s="121" t="s">
        <v>708</v>
      </c>
      <c r="I206" s="122"/>
      <c r="J206" s="123">
        <f>BK206</f>
        <v>0</v>
      </c>
      <c r="L206" s="119"/>
      <c r="M206" s="124"/>
      <c r="P206" s="125">
        <f>P207</f>
        <v>0</v>
      </c>
      <c r="R206" s="125">
        <f>R207</f>
        <v>0</v>
      </c>
      <c r="T206" s="126">
        <f>T207</f>
        <v>0</v>
      </c>
      <c r="AR206" s="120" t="s">
        <v>88</v>
      </c>
      <c r="AT206" s="127" t="s">
        <v>77</v>
      </c>
      <c r="AU206" s="127" t="s">
        <v>78</v>
      </c>
      <c r="AY206" s="120" t="s">
        <v>155</v>
      </c>
      <c r="BK206" s="128">
        <f>BK207</f>
        <v>0</v>
      </c>
    </row>
    <row r="207" spans="2:65" s="11" customFormat="1" ht="22.9" customHeight="1">
      <c r="B207" s="119"/>
      <c r="D207" s="120" t="s">
        <v>77</v>
      </c>
      <c r="E207" s="129" t="s">
        <v>709</v>
      </c>
      <c r="F207" s="129" t="s">
        <v>710</v>
      </c>
      <c r="I207" s="122"/>
      <c r="J207" s="130">
        <f>BK207</f>
        <v>0</v>
      </c>
      <c r="L207" s="119"/>
      <c r="M207" s="124"/>
      <c r="P207" s="125">
        <f>SUM(P208:P215)</f>
        <v>0</v>
      </c>
      <c r="R207" s="125">
        <f>SUM(R208:R215)</f>
        <v>0</v>
      </c>
      <c r="T207" s="126">
        <f>SUM(T208:T215)</f>
        <v>0</v>
      </c>
      <c r="AR207" s="120" t="s">
        <v>88</v>
      </c>
      <c r="AT207" s="127" t="s">
        <v>77</v>
      </c>
      <c r="AU207" s="127" t="s">
        <v>86</v>
      </c>
      <c r="AY207" s="120" t="s">
        <v>155</v>
      </c>
      <c r="BK207" s="128">
        <f>SUM(BK208:BK215)</f>
        <v>0</v>
      </c>
    </row>
    <row r="208" spans="2:65" s="1" customFormat="1" ht="24.2" customHeight="1">
      <c r="B208" s="31"/>
      <c r="C208" s="131" t="s">
        <v>216</v>
      </c>
      <c r="D208" s="131" t="s">
        <v>157</v>
      </c>
      <c r="E208" s="132" t="s">
        <v>711</v>
      </c>
      <c r="F208" s="133" t="s">
        <v>712</v>
      </c>
      <c r="G208" s="134" t="s">
        <v>160</v>
      </c>
      <c r="H208" s="135">
        <v>122.4</v>
      </c>
      <c r="I208" s="136"/>
      <c r="J208" s="137">
        <f>ROUND(I208*H208,2)</f>
        <v>0</v>
      </c>
      <c r="K208" s="133" t="s">
        <v>161</v>
      </c>
      <c r="L208" s="31"/>
      <c r="M208" s="138" t="s">
        <v>1</v>
      </c>
      <c r="N208" s="139" t="s">
        <v>43</v>
      </c>
      <c r="P208" s="140">
        <f>O208*H208</f>
        <v>0</v>
      </c>
      <c r="Q208" s="140">
        <v>0</v>
      </c>
      <c r="R208" s="140">
        <f>Q208*H208</f>
        <v>0</v>
      </c>
      <c r="S208" s="140">
        <v>0</v>
      </c>
      <c r="T208" s="141">
        <f>S208*H208</f>
        <v>0</v>
      </c>
      <c r="AR208" s="142" t="s">
        <v>211</v>
      </c>
      <c r="AT208" s="142" t="s">
        <v>157</v>
      </c>
      <c r="AU208" s="142" t="s">
        <v>88</v>
      </c>
      <c r="AY208" s="16" t="s">
        <v>155</v>
      </c>
      <c r="BE208" s="143">
        <f>IF(N208="základní",J208,0)</f>
        <v>0</v>
      </c>
      <c r="BF208" s="143">
        <f>IF(N208="snížená",J208,0)</f>
        <v>0</v>
      </c>
      <c r="BG208" s="143">
        <f>IF(N208="zákl. přenesená",J208,0)</f>
        <v>0</v>
      </c>
      <c r="BH208" s="143">
        <f>IF(N208="sníž. přenesená",J208,0)</f>
        <v>0</v>
      </c>
      <c r="BI208" s="143">
        <f>IF(N208="nulová",J208,0)</f>
        <v>0</v>
      </c>
      <c r="BJ208" s="16" t="s">
        <v>86</v>
      </c>
      <c r="BK208" s="143">
        <f>ROUND(I208*H208,2)</f>
        <v>0</v>
      </c>
      <c r="BL208" s="16" t="s">
        <v>211</v>
      </c>
      <c r="BM208" s="142" t="s">
        <v>264</v>
      </c>
    </row>
    <row r="209" spans="2:65" s="1" customFormat="1" ht="19.5">
      <c r="B209" s="31"/>
      <c r="D209" s="144" t="s">
        <v>163</v>
      </c>
      <c r="F209" s="145" t="s">
        <v>712</v>
      </c>
      <c r="I209" s="146"/>
      <c r="L209" s="31"/>
      <c r="M209" s="147"/>
      <c r="T209" s="55"/>
      <c r="AT209" s="16" t="s">
        <v>163</v>
      </c>
      <c r="AU209" s="16" t="s">
        <v>88</v>
      </c>
    </row>
    <row r="210" spans="2:65" s="1" customFormat="1" ht="11.25">
      <c r="B210" s="31"/>
      <c r="D210" s="148" t="s">
        <v>165</v>
      </c>
      <c r="F210" s="149" t="s">
        <v>713</v>
      </c>
      <c r="I210" s="146"/>
      <c r="L210" s="31"/>
      <c r="M210" s="147"/>
      <c r="T210" s="55"/>
      <c r="AT210" s="16" t="s">
        <v>165</v>
      </c>
      <c r="AU210" s="16" t="s">
        <v>88</v>
      </c>
    </row>
    <row r="211" spans="2:65" s="12" customFormat="1" ht="11.25">
      <c r="B211" s="150"/>
      <c r="D211" s="144" t="s">
        <v>167</v>
      </c>
      <c r="E211" s="151" t="s">
        <v>1</v>
      </c>
      <c r="F211" s="152" t="s">
        <v>714</v>
      </c>
      <c r="H211" s="153">
        <v>122.4</v>
      </c>
      <c r="I211" s="154"/>
      <c r="L211" s="150"/>
      <c r="M211" s="155"/>
      <c r="T211" s="156"/>
      <c r="AT211" s="151" t="s">
        <v>167</v>
      </c>
      <c r="AU211" s="151" t="s">
        <v>88</v>
      </c>
      <c r="AV211" s="12" t="s">
        <v>88</v>
      </c>
      <c r="AW211" s="12" t="s">
        <v>34</v>
      </c>
      <c r="AX211" s="12" t="s">
        <v>78</v>
      </c>
      <c r="AY211" s="151" t="s">
        <v>155</v>
      </c>
    </row>
    <row r="212" spans="2:65" s="13" customFormat="1" ht="11.25">
      <c r="B212" s="157"/>
      <c r="D212" s="144" t="s">
        <v>167</v>
      </c>
      <c r="E212" s="158" t="s">
        <v>1</v>
      </c>
      <c r="F212" s="159" t="s">
        <v>169</v>
      </c>
      <c r="H212" s="160">
        <v>122.4</v>
      </c>
      <c r="I212" s="161"/>
      <c r="L212" s="157"/>
      <c r="M212" s="162"/>
      <c r="T212" s="163"/>
      <c r="AT212" s="158" t="s">
        <v>167</v>
      </c>
      <c r="AU212" s="158" t="s">
        <v>88</v>
      </c>
      <c r="AV212" s="13" t="s">
        <v>162</v>
      </c>
      <c r="AW212" s="13" t="s">
        <v>34</v>
      </c>
      <c r="AX212" s="13" t="s">
        <v>86</v>
      </c>
      <c r="AY212" s="158" t="s">
        <v>155</v>
      </c>
    </row>
    <row r="213" spans="2:65" s="1" customFormat="1" ht="24.2" customHeight="1">
      <c r="B213" s="31"/>
      <c r="C213" s="131" t="s">
        <v>271</v>
      </c>
      <c r="D213" s="131" t="s">
        <v>157</v>
      </c>
      <c r="E213" s="132" t="s">
        <v>715</v>
      </c>
      <c r="F213" s="133" t="s">
        <v>716</v>
      </c>
      <c r="G213" s="134" t="s">
        <v>210</v>
      </c>
      <c r="H213" s="135">
        <v>4.9000000000000002E-2</v>
      </c>
      <c r="I213" s="136"/>
      <c r="J213" s="137">
        <f>ROUND(I213*H213,2)</f>
        <v>0</v>
      </c>
      <c r="K213" s="133" t="s">
        <v>161</v>
      </c>
      <c r="L213" s="31"/>
      <c r="M213" s="138" t="s">
        <v>1</v>
      </c>
      <c r="N213" s="139" t="s">
        <v>43</v>
      </c>
      <c r="P213" s="140">
        <f>O213*H213</f>
        <v>0</v>
      </c>
      <c r="Q213" s="140">
        <v>0</v>
      </c>
      <c r="R213" s="140">
        <f>Q213*H213</f>
        <v>0</v>
      </c>
      <c r="S213" s="140">
        <v>0</v>
      </c>
      <c r="T213" s="141">
        <f>S213*H213</f>
        <v>0</v>
      </c>
      <c r="AR213" s="142" t="s">
        <v>211</v>
      </c>
      <c r="AT213" s="142" t="s">
        <v>157</v>
      </c>
      <c r="AU213" s="142" t="s">
        <v>88</v>
      </c>
      <c r="AY213" s="16" t="s">
        <v>155</v>
      </c>
      <c r="BE213" s="143">
        <f>IF(N213="základní",J213,0)</f>
        <v>0</v>
      </c>
      <c r="BF213" s="143">
        <f>IF(N213="snížená",J213,0)</f>
        <v>0</v>
      </c>
      <c r="BG213" s="143">
        <f>IF(N213="zákl. přenesená",J213,0)</f>
        <v>0</v>
      </c>
      <c r="BH213" s="143">
        <f>IF(N213="sníž. přenesená",J213,0)</f>
        <v>0</v>
      </c>
      <c r="BI213" s="143">
        <f>IF(N213="nulová",J213,0)</f>
        <v>0</v>
      </c>
      <c r="BJ213" s="16" t="s">
        <v>86</v>
      </c>
      <c r="BK213" s="143">
        <f>ROUND(I213*H213,2)</f>
        <v>0</v>
      </c>
      <c r="BL213" s="16" t="s">
        <v>211</v>
      </c>
      <c r="BM213" s="142" t="s">
        <v>274</v>
      </c>
    </row>
    <row r="214" spans="2:65" s="1" customFormat="1" ht="19.5">
      <c r="B214" s="31"/>
      <c r="D214" s="144" t="s">
        <v>163</v>
      </c>
      <c r="F214" s="145" t="s">
        <v>716</v>
      </c>
      <c r="I214" s="146"/>
      <c r="L214" s="31"/>
      <c r="M214" s="147"/>
      <c r="T214" s="55"/>
      <c r="AT214" s="16" t="s">
        <v>163</v>
      </c>
      <c r="AU214" s="16" t="s">
        <v>88</v>
      </c>
    </row>
    <row r="215" spans="2:65" s="1" customFormat="1" ht="11.25">
      <c r="B215" s="31"/>
      <c r="D215" s="148" t="s">
        <v>165</v>
      </c>
      <c r="F215" s="149" t="s">
        <v>717</v>
      </c>
      <c r="I215" s="146"/>
      <c r="L215" s="31"/>
      <c r="M215" s="180"/>
      <c r="N215" s="181"/>
      <c r="O215" s="181"/>
      <c r="P215" s="181"/>
      <c r="Q215" s="181"/>
      <c r="R215" s="181"/>
      <c r="S215" s="181"/>
      <c r="T215" s="182"/>
      <c r="AT215" s="16" t="s">
        <v>165</v>
      </c>
      <c r="AU215" s="16" t="s">
        <v>88</v>
      </c>
    </row>
    <row r="216" spans="2:65" s="1" customFormat="1" ht="6.95" customHeight="1">
      <c r="B216" s="43"/>
      <c r="C216" s="44"/>
      <c r="D216" s="44"/>
      <c r="E216" s="44"/>
      <c r="F216" s="44"/>
      <c r="G216" s="44"/>
      <c r="H216" s="44"/>
      <c r="I216" s="44"/>
      <c r="J216" s="44"/>
      <c r="K216" s="44"/>
      <c r="L216" s="31"/>
    </row>
  </sheetData>
  <sheetProtection algorithmName="SHA-512" hashValue="UpU3mn/8PHAoxjVKSi7r1sWT8Fi3KD1MNeDxzMAJBCC2Kxt8A9m2msaIhoXD3LbTrhtFdoZzPKOKauFDK6+qaQ==" saltValue="Ja2A9AuaK1CF1byJ81MSMuIIvZGonDsDl6ymsSyWVSNDty89p0Apjwi1iJM7R2FwX7FcoDhcq7w9gugLRzs4kA==" spinCount="100000" sheet="1" objects="1" scenarios="1" formatColumns="0" formatRows="0" autoFilter="0"/>
  <autoFilter ref="C122:K215" xr:uid="{00000000-0009-0000-0000-000008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8" r:id="rId1" xr:uid="{00000000-0004-0000-0800-000000000000}"/>
    <hyperlink ref="F133" r:id="rId2" xr:uid="{00000000-0004-0000-0800-000001000000}"/>
    <hyperlink ref="F138" r:id="rId3" xr:uid="{00000000-0004-0000-0800-000002000000}"/>
    <hyperlink ref="F143" r:id="rId4" xr:uid="{00000000-0004-0000-0800-000003000000}"/>
    <hyperlink ref="F148" r:id="rId5" xr:uid="{00000000-0004-0000-0800-000004000000}"/>
    <hyperlink ref="F153" r:id="rId6" xr:uid="{00000000-0004-0000-0800-000005000000}"/>
    <hyperlink ref="F158" r:id="rId7" xr:uid="{00000000-0004-0000-0800-000006000000}"/>
    <hyperlink ref="F163" r:id="rId8" xr:uid="{00000000-0004-0000-0800-000007000000}"/>
    <hyperlink ref="F169" r:id="rId9" xr:uid="{00000000-0004-0000-0800-000008000000}"/>
    <hyperlink ref="F172" r:id="rId10" xr:uid="{00000000-0004-0000-0800-000009000000}"/>
    <hyperlink ref="F177" r:id="rId11" xr:uid="{00000000-0004-0000-0800-00000A000000}"/>
    <hyperlink ref="F182" r:id="rId12" xr:uid="{00000000-0004-0000-0800-00000B000000}"/>
    <hyperlink ref="F187" r:id="rId13" xr:uid="{00000000-0004-0000-0800-00000C000000}"/>
    <hyperlink ref="F192" r:id="rId14" xr:uid="{00000000-0004-0000-0800-00000D000000}"/>
    <hyperlink ref="F196" r:id="rId15" xr:uid="{00000000-0004-0000-0800-00000E000000}"/>
    <hyperlink ref="F201" r:id="rId16" xr:uid="{00000000-0004-0000-0800-00000F000000}"/>
    <hyperlink ref="F205" r:id="rId17" xr:uid="{00000000-0004-0000-0800-000010000000}"/>
    <hyperlink ref="F210" r:id="rId18" xr:uid="{00000000-0004-0000-0800-000011000000}"/>
    <hyperlink ref="F215" r:id="rId19" xr:uid="{00000000-0004-0000-0800-00001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21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112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718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ROUND(J123,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ROUND((SUM(BE123:BE217)),  2)</f>
        <v>0</v>
      </c>
      <c r="I33" s="91">
        <v>0.21</v>
      </c>
      <c r="J33" s="90">
        <f>ROUND(((SUM(BE123:BE217))*I33),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ROUND((SUM(BF123:BF217)),  2)</f>
        <v>0</v>
      </c>
      <c r="I34" s="91">
        <v>0.12</v>
      </c>
      <c r="J34" s="90">
        <f>ROUND(((SUM(BF123:BF217))*I34),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ROUND((SUM(BG123:BG217)),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ROUND((SUM(BH123:BH217)),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ROUND((SUM(BI123:BI217)),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109 - Oplocení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J123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J124</f>
        <v>0</v>
      </c>
      <c r="L97" s="103"/>
    </row>
    <row r="98" spans="2:12" s="9" customFormat="1" ht="19.899999999999999" customHeight="1">
      <c r="B98" s="107"/>
      <c r="D98" s="108" t="s">
        <v>135</v>
      </c>
      <c r="E98" s="109"/>
      <c r="F98" s="109"/>
      <c r="G98" s="109"/>
      <c r="H98" s="109"/>
      <c r="I98" s="109"/>
      <c r="J98" s="110">
        <f>J125</f>
        <v>0</v>
      </c>
      <c r="L98" s="107"/>
    </row>
    <row r="99" spans="2:12" s="9" customFormat="1" ht="19.899999999999999" customHeight="1">
      <c r="B99" s="107"/>
      <c r="D99" s="108" t="s">
        <v>421</v>
      </c>
      <c r="E99" s="109"/>
      <c r="F99" s="109"/>
      <c r="G99" s="109"/>
      <c r="H99" s="109"/>
      <c r="I99" s="109"/>
      <c r="J99" s="110">
        <f>J147</f>
        <v>0</v>
      </c>
      <c r="L99" s="107"/>
    </row>
    <row r="100" spans="2:12" s="9" customFormat="1" ht="19.899999999999999" customHeight="1">
      <c r="B100" s="107"/>
      <c r="D100" s="108" t="s">
        <v>658</v>
      </c>
      <c r="E100" s="109"/>
      <c r="F100" s="109"/>
      <c r="G100" s="109"/>
      <c r="H100" s="109"/>
      <c r="I100" s="109"/>
      <c r="J100" s="110">
        <f>J160</f>
        <v>0</v>
      </c>
      <c r="L100" s="107"/>
    </row>
    <row r="101" spans="2:12" s="9" customFormat="1" ht="19.899999999999999" customHeight="1">
      <c r="B101" s="107"/>
      <c r="D101" s="108" t="s">
        <v>139</v>
      </c>
      <c r="E101" s="109"/>
      <c r="F101" s="109"/>
      <c r="G101" s="109"/>
      <c r="H101" s="109"/>
      <c r="I101" s="109"/>
      <c r="J101" s="110">
        <f>J200</f>
        <v>0</v>
      </c>
      <c r="L101" s="107"/>
    </row>
    <row r="102" spans="2:12" s="8" customFormat="1" ht="24.95" customHeight="1">
      <c r="B102" s="103"/>
      <c r="D102" s="104" t="s">
        <v>659</v>
      </c>
      <c r="E102" s="105"/>
      <c r="F102" s="105"/>
      <c r="G102" s="105"/>
      <c r="H102" s="105"/>
      <c r="I102" s="105"/>
      <c r="J102" s="106">
        <f>J209</f>
        <v>0</v>
      </c>
      <c r="L102" s="103"/>
    </row>
    <row r="103" spans="2:12" s="9" customFormat="1" ht="19.899999999999999" customHeight="1">
      <c r="B103" s="107"/>
      <c r="D103" s="108" t="s">
        <v>719</v>
      </c>
      <c r="E103" s="109"/>
      <c r="F103" s="109"/>
      <c r="G103" s="109"/>
      <c r="H103" s="109"/>
      <c r="I103" s="109"/>
      <c r="J103" s="110">
        <f>J210</f>
        <v>0</v>
      </c>
      <c r="L103" s="107"/>
    </row>
    <row r="104" spans="2:12" s="1" customFormat="1" ht="21.75" customHeight="1">
      <c r="B104" s="31"/>
      <c r="L104" s="31"/>
    </row>
    <row r="105" spans="2:12" s="1" customFormat="1" ht="6.95" customHeight="1"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31"/>
    </row>
    <row r="109" spans="2:12" s="1" customFormat="1" ht="6.95" customHeight="1"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31"/>
    </row>
    <row r="110" spans="2:12" s="1" customFormat="1" ht="24.95" customHeight="1">
      <c r="B110" s="31"/>
      <c r="C110" s="20" t="s">
        <v>140</v>
      </c>
      <c r="L110" s="31"/>
    </row>
    <row r="111" spans="2:12" s="1" customFormat="1" ht="6.95" customHeight="1">
      <c r="B111" s="31"/>
      <c r="L111" s="31"/>
    </row>
    <row r="112" spans="2:12" s="1" customFormat="1" ht="12" customHeight="1">
      <c r="B112" s="31"/>
      <c r="C112" s="26" t="s">
        <v>16</v>
      </c>
      <c r="L112" s="31"/>
    </row>
    <row r="113" spans="2:65" s="1" customFormat="1" ht="26.25" customHeight="1">
      <c r="B113" s="31"/>
      <c r="E113" s="224" t="str">
        <f>E7</f>
        <v xml:space="preserve"> ZVÝŠENÍ BEZPEČNOSTI DOPRAVY V JIHLAVĚ – VII.ETAPA – CHODNÍKY UL. EVŽENA ROŠICKÉHO</v>
      </c>
      <c r="F113" s="225"/>
      <c r="G113" s="225"/>
      <c r="H113" s="225"/>
      <c r="L113" s="31"/>
    </row>
    <row r="114" spans="2:65" s="1" customFormat="1" ht="12" customHeight="1">
      <c r="B114" s="31"/>
      <c r="C114" s="26" t="s">
        <v>126</v>
      </c>
      <c r="L114" s="31"/>
    </row>
    <row r="115" spans="2:65" s="1" customFormat="1" ht="16.5" customHeight="1">
      <c r="B115" s="31"/>
      <c r="E115" s="190" t="str">
        <f>E9</f>
        <v>SO 109 - Oplocení</v>
      </c>
      <c r="F115" s="226"/>
      <c r="G115" s="226"/>
      <c r="H115" s="226"/>
      <c r="L115" s="31"/>
    </row>
    <row r="116" spans="2:65" s="1" customFormat="1" ht="6.95" customHeight="1">
      <c r="B116" s="31"/>
      <c r="L116" s="31"/>
    </row>
    <row r="117" spans="2:65" s="1" customFormat="1" ht="12" customHeight="1">
      <c r="B117" s="31"/>
      <c r="C117" s="26" t="s">
        <v>20</v>
      </c>
      <c r="F117" s="24" t="str">
        <f>F12</f>
        <v xml:space="preserve"> </v>
      </c>
      <c r="I117" s="26" t="s">
        <v>22</v>
      </c>
      <c r="J117" s="51" t="str">
        <f>IF(J12="","",J12)</f>
        <v>16. 2. 2026</v>
      </c>
      <c r="L117" s="31"/>
    </row>
    <row r="118" spans="2:65" s="1" customFormat="1" ht="6.95" customHeight="1">
      <c r="B118" s="31"/>
      <c r="L118" s="31"/>
    </row>
    <row r="119" spans="2:65" s="1" customFormat="1" ht="40.15" customHeight="1">
      <c r="B119" s="31"/>
      <c r="C119" s="26" t="s">
        <v>24</v>
      </c>
      <c r="F119" s="24" t="str">
        <f>E15</f>
        <v xml:space="preserve">Magistrát města Jihlavy, Masarykovo náměstí 97/1, </v>
      </c>
      <c r="I119" s="26" t="s">
        <v>31</v>
      </c>
      <c r="J119" s="29" t="str">
        <f>E21</f>
        <v>STAVOSPOL PSK s.r.o., Sluneční 29,  586 01 Jihlava</v>
      </c>
      <c r="L119" s="31"/>
    </row>
    <row r="120" spans="2:65" s="1" customFormat="1" ht="15.2" customHeight="1">
      <c r="B120" s="31"/>
      <c r="C120" s="26" t="s">
        <v>29</v>
      </c>
      <c r="F120" s="24" t="str">
        <f>IF(E18="","",E18)</f>
        <v>Vyplň údaj</v>
      </c>
      <c r="I120" s="26" t="s">
        <v>35</v>
      </c>
      <c r="J120" s="29" t="str">
        <f>E24</f>
        <v xml:space="preserve">Ing. Michal Founě </v>
      </c>
      <c r="L120" s="31"/>
    </row>
    <row r="121" spans="2:65" s="1" customFormat="1" ht="10.35" customHeight="1">
      <c r="B121" s="31"/>
      <c r="L121" s="31"/>
    </row>
    <row r="122" spans="2:65" s="10" customFormat="1" ht="29.25" customHeight="1">
      <c r="B122" s="111"/>
      <c r="C122" s="112" t="s">
        <v>141</v>
      </c>
      <c r="D122" s="113" t="s">
        <v>63</v>
      </c>
      <c r="E122" s="113" t="s">
        <v>59</v>
      </c>
      <c r="F122" s="113" t="s">
        <v>60</v>
      </c>
      <c r="G122" s="113" t="s">
        <v>142</v>
      </c>
      <c r="H122" s="113" t="s">
        <v>143</v>
      </c>
      <c r="I122" s="113" t="s">
        <v>144</v>
      </c>
      <c r="J122" s="113" t="s">
        <v>131</v>
      </c>
      <c r="K122" s="114" t="s">
        <v>145</v>
      </c>
      <c r="L122" s="111"/>
      <c r="M122" s="58" t="s">
        <v>1</v>
      </c>
      <c r="N122" s="59" t="s">
        <v>42</v>
      </c>
      <c r="O122" s="59" t="s">
        <v>146</v>
      </c>
      <c r="P122" s="59" t="s">
        <v>147</v>
      </c>
      <c r="Q122" s="59" t="s">
        <v>148</v>
      </c>
      <c r="R122" s="59" t="s">
        <v>149</v>
      </c>
      <c r="S122" s="59" t="s">
        <v>150</v>
      </c>
      <c r="T122" s="60" t="s">
        <v>151</v>
      </c>
    </row>
    <row r="123" spans="2:65" s="1" customFormat="1" ht="22.9" customHeight="1">
      <c r="B123" s="31"/>
      <c r="C123" s="63" t="s">
        <v>152</v>
      </c>
      <c r="J123" s="115">
        <f>BK123</f>
        <v>0</v>
      </c>
      <c r="L123" s="31"/>
      <c r="M123" s="61"/>
      <c r="N123" s="52"/>
      <c r="O123" s="52"/>
      <c r="P123" s="116">
        <f>P124+P209</f>
        <v>0</v>
      </c>
      <c r="Q123" s="52"/>
      <c r="R123" s="116">
        <f>R124+R209</f>
        <v>0</v>
      </c>
      <c r="S123" s="52"/>
      <c r="T123" s="117">
        <f>T124+T209</f>
        <v>0</v>
      </c>
      <c r="AT123" s="16" t="s">
        <v>77</v>
      </c>
      <c r="AU123" s="16" t="s">
        <v>133</v>
      </c>
      <c r="BK123" s="118">
        <f>BK124+BK209</f>
        <v>0</v>
      </c>
    </row>
    <row r="124" spans="2:65" s="11" customFormat="1" ht="25.9" customHeight="1">
      <c r="B124" s="119"/>
      <c r="D124" s="120" t="s">
        <v>77</v>
      </c>
      <c r="E124" s="121" t="s">
        <v>153</v>
      </c>
      <c r="F124" s="121" t="s">
        <v>154</v>
      </c>
      <c r="I124" s="122"/>
      <c r="J124" s="123">
        <f>BK124</f>
        <v>0</v>
      </c>
      <c r="L124" s="119"/>
      <c r="M124" s="124"/>
      <c r="P124" s="125">
        <f>P125+P147+P160+P200</f>
        <v>0</v>
      </c>
      <c r="R124" s="125">
        <f>R125+R147+R160+R200</f>
        <v>0</v>
      </c>
      <c r="T124" s="126">
        <f>T125+T147+T160+T200</f>
        <v>0</v>
      </c>
      <c r="AR124" s="120" t="s">
        <v>86</v>
      </c>
      <c r="AT124" s="127" t="s">
        <v>77</v>
      </c>
      <c r="AU124" s="127" t="s">
        <v>78</v>
      </c>
      <c r="AY124" s="120" t="s">
        <v>155</v>
      </c>
      <c r="BK124" s="128">
        <f>BK125+BK147+BK160+BK200</f>
        <v>0</v>
      </c>
    </row>
    <row r="125" spans="2:65" s="11" customFormat="1" ht="22.9" customHeight="1">
      <c r="B125" s="119"/>
      <c r="D125" s="120" t="s">
        <v>77</v>
      </c>
      <c r="E125" s="129" t="s">
        <v>86</v>
      </c>
      <c r="F125" s="129" t="s">
        <v>156</v>
      </c>
      <c r="I125" s="122"/>
      <c r="J125" s="130">
        <f>BK125</f>
        <v>0</v>
      </c>
      <c r="L125" s="119"/>
      <c r="M125" s="124"/>
      <c r="P125" s="125">
        <f>SUM(P126:P146)</f>
        <v>0</v>
      </c>
      <c r="R125" s="125">
        <f>SUM(R126:R146)</f>
        <v>0</v>
      </c>
      <c r="T125" s="126">
        <f>SUM(T126:T146)</f>
        <v>0</v>
      </c>
      <c r="AR125" s="120" t="s">
        <v>86</v>
      </c>
      <c r="AT125" s="127" t="s">
        <v>77</v>
      </c>
      <c r="AU125" s="127" t="s">
        <v>86</v>
      </c>
      <c r="AY125" s="120" t="s">
        <v>155</v>
      </c>
      <c r="BK125" s="128">
        <f>SUM(BK126:BK146)</f>
        <v>0</v>
      </c>
    </row>
    <row r="126" spans="2:65" s="1" customFormat="1" ht="24.2" customHeight="1">
      <c r="B126" s="31"/>
      <c r="C126" s="131" t="s">
        <v>86</v>
      </c>
      <c r="D126" s="131" t="s">
        <v>157</v>
      </c>
      <c r="E126" s="132" t="s">
        <v>720</v>
      </c>
      <c r="F126" s="133" t="s">
        <v>721</v>
      </c>
      <c r="G126" s="134" t="s">
        <v>195</v>
      </c>
      <c r="H126" s="135">
        <v>32.231999999999999</v>
      </c>
      <c r="I126" s="136"/>
      <c r="J126" s="137">
        <f>ROUND(I126*H126,2)</f>
        <v>0</v>
      </c>
      <c r="K126" s="133" t="s">
        <v>161</v>
      </c>
      <c r="L126" s="31"/>
      <c r="M126" s="138" t="s">
        <v>1</v>
      </c>
      <c r="N126" s="139" t="s">
        <v>43</v>
      </c>
      <c r="P126" s="140">
        <f>O126*H126</f>
        <v>0</v>
      </c>
      <c r="Q126" s="140">
        <v>0</v>
      </c>
      <c r="R126" s="140">
        <f>Q126*H126</f>
        <v>0</v>
      </c>
      <c r="S126" s="140">
        <v>0</v>
      </c>
      <c r="T126" s="141">
        <f>S126*H126</f>
        <v>0</v>
      </c>
      <c r="AR126" s="142" t="s">
        <v>162</v>
      </c>
      <c r="AT126" s="142" t="s">
        <v>157</v>
      </c>
      <c r="AU126" s="142" t="s">
        <v>88</v>
      </c>
      <c r="AY126" s="16" t="s">
        <v>155</v>
      </c>
      <c r="BE126" s="143">
        <f>IF(N126="základní",J126,0)</f>
        <v>0</v>
      </c>
      <c r="BF126" s="143">
        <f>IF(N126="snížená",J126,0)</f>
        <v>0</v>
      </c>
      <c r="BG126" s="143">
        <f>IF(N126="zákl. přenesená",J126,0)</f>
        <v>0</v>
      </c>
      <c r="BH126" s="143">
        <f>IF(N126="sníž. přenesená",J126,0)</f>
        <v>0</v>
      </c>
      <c r="BI126" s="143">
        <f>IF(N126="nulová",J126,0)</f>
        <v>0</v>
      </c>
      <c r="BJ126" s="16" t="s">
        <v>86</v>
      </c>
      <c r="BK126" s="143">
        <f>ROUND(I126*H126,2)</f>
        <v>0</v>
      </c>
      <c r="BL126" s="16" t="s">
        <v>162</v>
      </c>
      <c r="BM126" s="142" t="s">
        <v>88</v>
      </c>
    </row>
    <row r="127" spans="2:65" s="1" customFormat="1" ht="19.5">
      <c r="B127" s="31"/>
      <c r="D127" s="144" t="s">
        <v>163</v>
      </c>
      <c r="F127" s="145" t="s">
        <v>721</v>
      </c>
      <c r="I127" s="146"/>
      <c r="L127" s="31"/>
      <c r="M127" s="147"/>
      <c r="T127" s="55"/>
      <c r="AT127" s="16" t="s">
        <v>163</v>
      </c>
      <c r="AU127" s="16" t="s">
        <v>88</v>
      </c>
    </row>
    <row r="128" spans="2:65" s="1" customFormat="1" ht="11.25">
      <c r="B128" s="31"/>
      <c r="D128" s="148" t="s">
        <v>165</v>
      </c>
      <c r="F128" s="149" t="s">
        <v>722</v>
      </c>
      <c r="I128" s="146"/>
      <c r="L128" s="31"/>
      <c r="M128" s="147"/>
      <c r="T128" s="55"/>
      <c r="AT128" s="16" t="s">
        <v>165</v>
      </c>
      <c r="AU128" s="16" t="s">
        <v>88</v>
      </c>
    </row>
    <row r="129" spans="2:65" s="1" customFormat="1" ht="33" customHeight="1">
      <c r="B129" s="31"/>
      <c r="C129" s="131" t="s">
        <v>88</v>
      </c>
      <c r="D129" s="131" t="s">
        <v>157</v>
      </c>
      <c r="E129" s="132" t="s">
        <v>193</v>
      </c>
      <c r="F129" s="133" t="s">
        <v>665</v>
      </c>
      <c r="G129" s="134" t="s">
        <v>195</v>
      </c>
      <c r="H129" s="135">
        <v>7.5629999999999997</v>
      </c>
      <c r="I129" s="136"/>
      <c r="J129" s="137">
        <f>ROUND(I129*H129,2)</f>
        <v>0</v>
      </c>
      <c r="K129" s="133" t="s">
        <v>161</v>
      </c>
      <c r="L129" s="31"/>
      <c r="M129" s="138" t="s">
        <v>1</v>
      </c>
      <c r="N129" s="139" t="s">
        <v>43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162</v>
      </c>
      <c r="AT129" s="142" t="s">
        <v>157</v>
      </c>
      <c r="AU129" s="142" t="s">
        <v>88</v>
      </c>
      <c r="AY129" s="16" t="s">
        <v>155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86</v>
      </c>
      <c r="BK129" s="143">
        <f>ROUND(I129*H129,2)</f>
        <v>0</v>
      </c>
      <c r="BL129" s="16" t="s">
        <v>162</v>
      </c>
      <c r="BM129" s="142" t="s">
        <v>162</v>
      </c>
    </row>
    <row r="130" spans="2:65" s="1" customFormat="1" ht="19.5">
      <c r="B130" s="31"/>
      <c r="D130" s="144" t="s">
        <v>163</v>
      </c>
      <c r="F130" s="145" t="s">
        <v>665</v>
      </c>
      <c r="I130" s="146"/>
      <c r="L130" s="31"/>
      <c r="M130" s="147"/>
      <c r="T130" s="55"/>
      <c r="AT130" s="16" t="s">
        <v>163</v>
      </c>
      <c r="AU130" s="16" t="s">
        <v>88</v>
      </c>
    </row>
    <row r="131" spans="2:65" s="1" customFormat="1" ht="11.25">
      <c r="B131" s="31"/>
      <c r="D131" s="148" t="s">
        <v>165</v>
      </c>
      <c r="F131" s="149" t="s">
        <v>196</v>
      </c>
      <c r="I131" s="146"/>
      <c r="L131" s="31"/>
      <c r="M131" s="147"/>
      <c r="T131" s="55"/>
      <c r="AT131" s="16" t="s">
        <v>165</v>
      </c>
      <c r="AU131" s="16" t="s">
        <v>88</v>
      </c>
    </row>
    <row r="132" spans="2:65" s="1" customFormat="1" ht="37.9" customHeight="1">
      <c r="B132" s="31"/>
      <c r="C132" s="131" t="s">
        <v>176</v>
      </c>
      <c r="D132" s="131" t="s">
        <v>157</v>
      </c>
      <c r="E132" s="132" t="s">
        <v>667</v>
      </c>
      <c r="F132" s="133" t="s">
        <v>668</v>
      </c>
      <c r="G132" s="134" t="s">
        <v>195</v>
      </c>
      <c r="H132" s="135">
        <v>37.674999999999997</v>
      </c>
      <c r="I132" s="136"/>
      <c r="J132" s="137">
        <f>ROUND(I132*H132,2)</f>
        <v>0</v>
      </c>
      <c r="K132" s="133" t="s">
        <v>161</v>
      </c>
      <c r="L132" s="31"/>
      <c r="M132" s="138" t="s">
        <v>1</v>
      </c>
      <c r="N132" s="139" t="s">
        <v>43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162</v>
      </c>
      <c r="AT132" s="142" t="s">
        <v>157</v>
      </c>
      <c r="AU132" s="142" t="s">
        <v>88</v>
      </c>
      <c r="AY132" s="16" t="s">
        <v>155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86</v>
      </c>
      <c r="BK132" s="143">
        <f>ROUND(I132*H132,2)</f>
        <v>0</v>
      </c>
      <c r="BL132" s="16" t="s">
        <v>162</v>
      </c>
      <c r="BM132" s="142" t="s">
        <v>179</v>
      </c>
    </row>
    <row r="133" spans="2:65" s="1" customFormat="1" ht="19.5">
      <c r="B133" s="31"/>
      <c r="D133" s="144" t="s">
        <v>163</v>
      </c>
      <c r="F133" s="145" t="s">
        <v>668</v>
      </c>
      <c r="I133" s="146"/>
      <c r="L133" s="31"/>
      <c r="M133" s="147"/>
      <c r="T133" s="55"/>
      <c r="AT133" s="16" t="s">
        <v>163</v>
      </c>
      <c r="AU133" s="16" t="s">
        <v>88</v>
      </c>
    </row>
    <row r="134" spans="2:65" s="1" customFormat="1" ht="11.25">
      <c r="B134" s="31"/>
      <c r="D134" s="148" t="s">
        <v>165</v>
      </c>
      <c r="F134" s="149" t="s">
        <v>669</v>
      </c>
      <c r="I134" s="146"/>
      <c r="L134" s="31"/>
      <c r="M134" s="147"/>
      <c r="T134" s="55"/>
      <c r="AT134" s="16" t="s">
        <v>165</v>
      </c>
      <c r="AU134" s="16" t="s">
        <v>88</v>
      </c>
    </row>
    <row r="135" spans="2:65" s="1" customFormat="1" ht="24.2" customHeight="1">
      <c r="B135" s="31"/>
      <c r="C135" s="131" t="s">
        <v>162</v>
      </c>
      <c r="D135" s="131" t="s">
        <v>157</v>
      </c>
      <c r="E135" s="132" t="s">
        <v>619</v>
      </c>
      <c r="F135" s="133" t="s">
        <v>671</v>
      </c>
      <c r="G135" s="134" t="s">
        <v>195</v>
      </c>
      <c r="H135" s="135">
        <v>37.674999999999997</v>
      </c>
      <c r="I135" s="136"/>
      <c r="J135" s="137">
        <f>ROUND(I135*H135,2)</f>
        <v>0</v>
      </c>
      <c r="K135" s="133" t="s">
        <v>161</v>
      </c>
      <c r="L135" s="31"/>
      <c r="M135" s="138" t="s">
        <v>1</v>
      </c>
      <c r="N135" s="139" t="s">
        <v>43</v>
      </c>
      <c r="P135" s="140">
        <f>O135*H135</f>
        <v>0</v>
      </c>
      <c r="Q135" s="140">
        <v>0</v>
      </c>
      <c r="R135" s="140">
        <f>Q135*H135</f>
        <v>0</v>
      </c>
      <c r="S135" s="140">
        <v>0</v>
      </c>
      <c r="T135" s="141">
        <f>S135*H135</f>
        <v>0</v>
      </c>
      <c r="AR135" s="142" t="s">
        <v>162</v>
      </c>
      <c r="AT135" s="142" t="s">
        <v>157</v>
      </c>
      <c r="AU135" s="142" t="s">
        <v>88</v>
      </c>
      <c r="AY135" s="16" t="s">
        <v>155</v>
      </c>
      <c r="BE135" s="143">
        <f>IF(N135="základní",J135,0)</f>
        <v>0</v>
      </c>
      <c r="BF135" s="143">
        <f>IF(N135="snížená",J135,0)</f>
        <v>0</v>
      </c>
      <c r="BG135" s="143">
        <f>IF(N135="zákl. přenesená",J135,0)</f>
        <v>0</v>
      </c>
      <c r="BH135" s="143">
        <f>IF(N135="sníž. přenesená",J135,0)</f>
        <v>0</v>
      </c>
      <c r="BI135" s="143">
        <f>IF(N135="nulová",J135,0)</f>
        <v>0</v>
      </c>
      <c r="BJ135" s="16" t="s">
        <v>86</v>
      </c>
      <c r="BK135" s="143">
        <f>ROUND(I135*H135,2)</f>
        <v>0</v>
      </c>
      <c r="BL135" s="16" t="s">
        <v>162</v>
      </c>
      <c r="BM135" s="142" t="s">
        <v>183</v>
      </c>
    </row>
    <row r="136" spans="2:65" s="1" customFormat="1" ht="11.25">
      <c r="B136" s="31"/>
      <c r="D136" s="144" t="s">
        <v>163</v>
      </c>
      <c r="F136" s="145" t="s">
        <v>671</v>
      </c>
      <c r="I136" s="146"/>
      <c r="L136" s="31"/>
      <c r="M136" s="147"/>
      <c r="T136" s="55"/>
      <c r="AT136" s="16" t="s">
        <v>163</v>
      </c>
      <c r="AU136" s="16" t="s">
        <v>88</v>
      </c>
    </row>
    <row r="137" spans="2:65" s="1" customFormat="1" ht="11.25">
      <c r="B137" s="31"/>
      <c r="D137" s="148" t="s">
        <v>165</v>
      </c>
      <c r="F137" s="149" t="s">
        <v>621</v>
      </c>
      <c r="I137" s="146"/>
      <c r="L137" s="31"/>
      <c r="M137" s="147"/>
      <c r="T137" s="55"/>
      <c r="AT137" s="16" t="s">
        <v>165</v>
      </c>
      <c r="AU137" s="16" t="s">
        <v>88</v>
      </c>
    </row>
    <row r="138" spans="2:65" s="1" customFormat="1" ht="33" customHeight="1">
      <c r="B138" s="31"/>
      <c r="C138" s="131" t="s">
        <v>186</v>
      </c>
      <c r="D138" s="131" t="s">
        <v>157</v>
      </c>
      <c r="E138" s="132" t="s">
        <v>723</v>
      </c>
      <c r="F138" s="133" t="s">
        <v>724</v>
      </c>
      <c r="G138" s="134" t="s">
        <v>210</v>
      </c>
      <c r="H138" s="135">
        <v>60.28</v>
      </c>
      <c r="I138" s="136"/>
      <c r="J138" s="137">
        <f>ROUND(I138*H138,2)</f>
        <v>0</v>
      </c>
      <c r="K138" s="133" t="s">
        <v>161</v>
      </c>
      <c r="L138" s="31"/>
      <c r="M138" s="138" t="s">
        <v>1</v>
      </c>
      <c r="N138" s="139" t="s">
        <v>43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162</v>
      </c>
      <c r="AT138" s="142" t="s">
        <v>157</v>
      </c>
      <c r="AU138" s="142" t="s">
        <v>88</v>
      </c>
      <c r="AY138" s="16" t="s">
        <v>155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86</v>
      </c>
      <c r="BK138" s="143">
        <f>ROUND(I138*H138,2)</f>
        <v>0</v>
      </c>
      <c r="BL138" s="16" t="s">
        <v>162</v>
      </c>
      <c r="BM138" s="142" t="s">
        <v>190</v>
      </c>
    </row>
    <row r="139" spans="2:65" s="1" customFormat="1" ht="19.5">
      <c r="B139" s="31"/>
      <c r="D139" s="144" t="s">
        <v>163</v>
      </c>
      <c r="F139" s="145" t="s">
        <v>724</v>
      </c>
      <c r="I139" s="146"/>
      <c r="L139" s="31"/>
      <c r="M139" s="147"/>
      <c r="T139" s="55"/>
      <c r="AT139" s="16" t="s">
        <v>163</v>
      </c>
      <c r="AU139" s="16" t="s">
        <v>88</v>
      </c>
    </row>
    <row r="140" spans="2:65" s="1" customFormat="1" ht="11.25">
      <c r="B140" s="31"/>
      <c r="D140" s="148" t="s">
        <v>165</v>
      </c>
      <c r="F140" s="149" t="s">
        <v>725</v>
      </c>
      <c r="I140" s="146"/>
      <c r="L140" s="31"/>
      <c r="M140" s="147"/>
      <c r="T140" s="55"/>
      <c r="AT140" s="16" t="s">
        <v>165</v>
      </c>
      <c r="AU140" s="16" t="s">
        <v>88</v>
      </c>
    </row>
    <row r="141" spans="2:65" s="1" customFormat="1" ht="16.5" customHeight="1">
      <c r="B141" s="31"/>
      <c r="C141" s="131" t="s">
        <v>179</v>
      </c>
      <c r="D141" s="131" t="s">
        <v>157</v>
      </c>
      <c r="E141" s="132" t="s">
        <v>624</v>
      </c>
      <c r="F141" s="133" t="s">
        <v>673</v>
      </c>
      <c r="G141" s="134" t="s">
        <v>195</v>
      </c>
      <c r="H141" s="135">
        <v>37.674999999999997</v>
      </c>
      <c r="I141" s="136"/>
      <c r="J141" s="137">
        <f>ROUND(I141*H141,2)</f>
        <v>0</v>
      </c>
      <c r="K141" s="133" t="s">
        <v>161</v>
      </c>
      <c r="L141" s="31"/>
      <c r="M141" s="138" t="s">
        <v>1</v>
      </c>
      <c r="N141" s="139" t="s">
        <v>43</v>
      </c>
      <c r="P141" s="140">
        <f>O141*H141</f>
        <v>0</v>
      </c>
      <c r="Q141" s="140">
        <v>0</v>
      </c>
      <c r="R141" s="140">
        <f>Q141*H141</f>
        <v>0</v>
      </c>
      <c r="S141" s="140">
        <v>0</v>
      </c>
      <c r="T141" s="141">
        <f>S141*H141</f>
        <v>0</v>
      </c>
      <c r="AR141" s="142" t="s">
        <v>162</v>
      </c>
      <c r="AT141" s="142" t="s">
        <v>157</v>
      </c>
      <c r="AU141" s="142" t="s">
        <v>88</v>
      </c>
      <c r="AY141" s="16" t="s">
        <v>155</v>
      </c>
      <c r="BE141" s="143">
        <f>IF(N141="základní",J141,0)</f>
        <v>0</v>
      </c>
      <c r="BF141" s="143">
        <f>IF(N141="snížená",J141,0)</f>
        <v>0</v>
      </c>
      <c r="BG141" s="143">
        <f>IF(N141="zákl. přenesená",J141,0)</f>
        <v>0</v>
      </c>
      <c r="BH141" s="143">
        <f>IF(N141="sníž. přenesená",J141,0)</f>
        <v>0</v>
      </c>
      <c r="BI141" s="143">
        <f>IF(N141="nulová",J141,0)</f>
        <v>0</v>
      </c>
      <c r="BJ141" s="16" t="s">
        <v>86</v>
      </c>
      <c r="BK141" s="143">
        <f>ROUND(I141*H141,2)</f>
        <v>0</v>
      </c>
      <c r="BL141" s="16" t="s">
        <v>162</v>
      </c>
      <c r="BM141" s="142" t="s">
        <v>8</v>
      </c>
    </row>
    <row r="142" spans="2:65" s="1" customFormat="1" ht="11.25">
      <c r="B142" s="31"/>
      <c r="D142" s="144" t="s">
        <v>163</v>
      </c>
      <c r="F142" s="145" t="s">
        <v>673</v>
      </c>
      <c r="I142" s="146"/>
      <c r="L142" s="31"/>
      <c r="M142" s="147"/>
      <c r="T142" s="55"/>
      <c r="AT142" s="16" t="s">
        <v>163</v>
      </c>
      <c r="AU142" s="16" t="s">
        <v>88</v>
      </c>
    </row>
    <row r="143" spans="2:65" s="1" customFormat="1" ht="11.25">
      <c r="B143" s="31"/>
      <c r="D143" s="148" t="s">
        <v>165</v>
      </c>
      <c r="F143" s="149" t="s">
        <v>626</v>
      </c>
      <c r="I143" s="146"/>
      <c r="L143" s="31"/>
      <c r="M143" s="147"/>
      <c r="T143" s="55"/>
      <c r="AT143" s="16" t="s">
        <v>165</v>
      </c>
      <c r="AU143" s="16" t="s">
        <v>88</v>
      </c>
    </row>
    <row r="144" spans="2:65" s="1" customFormat="1" ht="24.2" customHeight="1">
      <c r="B144" s="31"/>
      <c r="C144" s="131" t="s">
        <v>200</v>
      </c>
      <c r="D144" s="131" t="s">
        <v>157</v>
      </c>
      <c r="E144" s="132" t="s">
        <v>513</v>
      </c>
      <c r="F144" s="133" t="s">
        <v>514</v>
      </c>
      <c r="G144" s="134" t="s">
        <v>195</v>
      </c>
      <c r="H144" s="135">
        <v>2.12</v>
      </c>
      <c r="I144" s="136"/>
      <c r="J144" s="137">
        <f>ROUND(I144*H144,2)</f>
        <v>0</v>
      </c>
      <c r="K144" s="133" t="s">
        <v>161</v>
      </c>
      <c r="L144" s="31"/>
      <c r="M144" s="138" t="s">
        <v>1</v>
      </c>
      <c r="N144" s="139" t="s">
        <v>43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162</v>
      </c>
      <c r="AT144" s="142" t="s">
        <v>157</v>
      </c>
      <c r="AU144" s="142" t="s">
        <v>88</v>
      </c>
      <c r="AY144" s="16" t="s">
        <v>155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86</v>
      </c>
      <c r="BK144" s="143">
        <f>ROUND(I144*H144,2)</f>
        <v>0</v>
      </c>
      <c r="BL144" s="16" t="s">
        <v>162</v>
      </c>
      <c r="BM144" s="142" t="s">
        <v>203</v>
      </c>
    </row>
    <row r="145" spans="2:65" s="1" customFormat="1" ht="11.25">
      <c r="B145" s="31"/>
      <c r="D145" s="144" t="s">
        <v>163</v>
      </c>
      <c r="F145" s="145" t="s">
        <v>514</v>
      </c>
      <c r="I145" s="146"/>
      <c r="L145" s="31"/>
      <c r="M145" s="147"/>
      <c r="T145" s="55"/>
      <c r="AT145" s="16" t="s">
        <v>163</v>
      </c>
      <c r="AU145" s="16" t="s">
        <v>88</v>
      </c>
    </row>
    <row r="146" spans="2:65" s="1" customFormat="1" ht="11.25">
      <c r="B146" s="31"/>
      <c r="D146" s="148" t="s">
        <v>165</v>
      </c>
      <c r="F146" s="149" t="s">
        <v>515</v>
      </c>
      <c r="I146" s="146"/>
      <c r="L146" s="31"/>
      <c r="M146" s="147"/>
      <c r="T146" s="55"/>
      <c r="AT146" s="16" t="s">
        <v>165</v>
      </c>
      <c r="AU146" s="16" t="s">
        <v>88</v>
      </c>
    </row>
    <row r="147" spans="2:65" s="11" customFormat="1" ht="22.9" customHeight="1">
      <c r="B147" s="119"/>
      <c r="D147" s="120" t="s">
        <v>77</v>
      </c>
      <c r="E147" s="129" t="s">
        <v>88</v>
      </c>
      <c r="F147" s="129" t="s">
        <v>464</v>
      </c>
      <c r="I147" s="122"/>
      <c r="J147" s="130">
        <f>BK147</f>
        <v>0</v>
      </c>
      <c r="L147" s="119"/>
      <c r="M147" s="124"/>
      <c r="P147" s="125">
        <f>SUM(P148:P159)</f>
        <v>0</v>
      </c>
      <c r="R147" s="125">
        <f>SUM(R148:R159)</f>
        <v>0</v>
      </c>
      <c r="T147" s="126">
        <f>SUM(T148:T159)</f>
        <v>0</v>
      </c>
      <c r="AR147" s="120" t="s">
        <v>86</v>
      </c>
      <c r="AT147" s="127" t="s">
        <v>77</v>
      </c>
      <c r="AU147" s="127" t="s">
        <v>86</v>
      </c>
      <c r="AY147" s="120" t="s">
        <v>155</v>
      </c>
      <c r="BK147" s="128">
        <f>SUM(BK148:BK159)</f>
        <v>0</v>
      </c>
    </row>
    <row r="148" spans="2:65" s="1" customFormat="1" ht="16.5" customHeight="1">
      <c r="B148" s="31"/>
      <c r="C148" s="131" t="s">
        <v>183</v>
      </c>
      <c r="D148" s="131" t="s">
        <v>157</v>
      </c>
      <c r="E148" s="132" t="s">
        <v>726</v>
      </c>
      <c r="F148" s="133" t="s">
        <v>727</v>
      </c>
      <c r="G148" s="134" t="s">
        <v>195</v>
      </c>
      <c r="H148" s="135">
        <v>8.4359999999999999</v>
      </c>
      <c r="I148" s="136"/>
      <c r="J148" s="137">
        <f>ROUND(I148*H148,2)</f>
        <v>0</v>
      </c>
      <c r="K148" s="133" t="s">
        <v>161</v>
      </c>
      <c r="L148" s="31"/>
      <c r="M148" s="138" t="s">
        <v>1</v>
      </c>
      <c r="N148" s="139" t="s">
        <v>43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162</v>
      </c>
      <c r="AT148" s="142" t="s">
        <v>157</v>
      </c>
      <c r="AU148" s="142" t="s">
        <v>88</v>
      </c>
      <c r="AY148" s="16" t="s">
        <v>155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86</v>
      </c>
      <c r="BK148" s="143">
        <f>ROUND(I148*H148,2)</f>
        <v>0</v>
      </c>
      <c r="BL148" s="16" t="s">
        <v>162</v>
      </c>
      <c r="BM148" s="142" t="s">
        <v>211</v>
      </c>
    </row>
    <row r="149" spans="2:65" s="1" customFormat="1" ht="11.25">
      <c r="B149" s="31"/>
      <c r="D149" s="144" t="s">
        <v>163</v>
      </c>
      <c r="F149" s="145" t="s">
        <v>727</v>
      </c>
      <c r="I149" s="146"/>
      <c r="L149" s="31"/>
      <c r="M149" s="147"/>
      <c r="T149" s="55"/>
      <c r="AT149" s="16" t="s">
        <v>163</v>
      </c>
      <c r="AU149" s="16" t="s">
        <v>88</v>
      </c>
    </row>
    <row r="150" spans="2:65" s="1" customFormat="1" ht="11.25">
      <c r="B150" s="31"/>
      <c r="D150" s="148" t="s">
        <v>165</v>
      </c>
      <c r="F150" s="149" t="s">
        <v>728</v>
      </c>
      <c r="I150" s="146"/>
      <c r="L150" s="31"/>
      <c r="M150" s="147"/>
      <c r="T150" s="55"/>
      <c r="AT150" s="16" t="s">
        <v>165</v>
      </c>
      <c r="AU150" s="16" t="s">
        <v>88</v>
      </c>
    </row>
    <row r="151" spans="2:65" s="1" customFormat="1" ht="16.5" customHeight="1">
      <c r="B151" s="31"/>
      <c r="C151" s="131" t="s">
        <v>213</v>
      </c>
      <c r="D151" s="131" t="s">
        <v>157</v>
      </c>
      <c r="E151" s="132" t="s">
        <v>729</v>
      </c>
      <c r="F151" s="133" t="s">
        <v>730</v>
      </c>
      <c r="G151" s="134" t="s">
        <v>160</v>
      </c>
      <c r="H151" s="135">
        <v>11.12</v>
      </c>
      <c r="I151" s="136"/>
      <c r="J151" s="137">
        <f>ROUND(I151*H151,2)</f>
        <v>0</v>
      </c>
      <c r="K151" s="133" t="s">
        <v>161</v>
      </c>
      <c r="L151" s="31"/>
      <c r="M151" s="138" t="s">
        <v>1</v>
      </c>
      <c r="N151" s="139" t="s">
        <v>43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162</v>
      </c>
      <c r="AT151" s="142" t="s">
        <v>157</v>
      </c>
      <c r="AU151" s="142" t="s">
        <v>88</v>
      </c>
      <c r="AY151" s="16" t="s">
        <v>155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86</v>
      </c>
      <c r="BK151" s="143">
        <f>ROUND(I151*H151,2)</f>
        <v>0</v>
      </c>
      <c r="BL151" s="16" t="s">
        <v>162</v>
      </c>
      <c r="BM151" s="142" t="s">
        <v>216</v>
      </c>
    </row>
    <row r="152" spans="2:65" s="1" customFormat="1" ht="11.25">
      <c r="B152" s="31"/>
      <c r="D152" s="144" t="s">
        <v>163</v>
      </c>
      <c r="F152" s="145" t="s">
        <v>730</v>
      </c>
      <c r="I152" s="146"/>
      <c r="L152" s="31"/>
      <c r="M152" s="147"/>
      <c r="T152" s="55"/>
      <c r="AT152" s="16" t="s">
        <v>163</v>
      </c>
      <c r="AU152" s="16" t="s">
        <v>88</v>
      </c>
    </row>
    <row r="153" spans="2:65" s="1" customFormat="1" ht="11.25">
      <c r="B153" s="31"/>
      <c r="D153" s="148" t="s">
        <v>165</v>
      </c>
      <c r="F153" s="149" t="s">
        <v>731</v>
      </c>
      <c r="I153" s="146"/>
      <c r="L153" s="31"/>
      <c r="M153" s="147"/>
      <c r="T153" s="55"/>
      <c r="AT153" s="16" t="s">
        <v>165</v>
      </c>
      <c r="AU153" s="16" t="s">
        <v>88</v>
      </c>
    </row>
    <row r="154" spans="2:65" s="1" customFormat="1" ht="16.5" customHeight="1">
      <c r="B154" s="31"/>
      <c r="C154" s="131" t="s">
        <v>190</v>
      </c>
      <c r="D154" s="131" t="s">
        <v>157</v>
      </c>
      <c r="E154" s="132" t="s">
        <v>732</v>
      </c>
      <c r="F154" s="133" t="s">
        <v>733</v>
      </c>
      <c r="G154" s="134" t="s">
        <v>160</v>
      </c>
      <c r="H154" s="135">
        <v>11.12</v>
      </c>
      <c r="I154" s="136"/>
      <c r="J154" s="137">
        <f>ROUND(I154*H154,2)</f>
        <v>0</v>
      </c>
      <c r="K154" s="133" t="s">
        <v>161</v>
      </c>
      <c r="L154" s="31"/>
      <c r="M154" s="138" t="s">
        <v>1</v>
      </c>
      <c r="N154" s="139" t="s">
        <v>43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162</v>
      </c>
      <c r="AT154" s="142" t="s">
        <v>157</v>
      </c>
      <c r="AU154" s="142" t="s">
        <v>88</v>
      </c>
      <c r="AY154" s="16" t="s">
        <v>155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86</v>
      </c>
      <c r="BK154" s="143">
        <f>ROUND(I154*H154,2)</f>
        <v>0</v>
      </c>
      <c r="BL154" s="16" t="s">
        <v>162</v>
      </c>
      <c r="BM154" s="142" t="s">
        <v>222</v>
      </c>
    </row>
    <row r="155" spans="2:65" s="1" customFormat="1" ht="11.25">
      <c r="B155" s="31"/>
      <c r="D155" s="144" t="s">
        <v>163</v>
      </c>
      <c r="F155" s="145" t="s">
        <v>733</v>
      </c>
      <c r="I155" s="146"/>
      <c r="L155" s="31"/>
      <c r="M155" s="147"/>
      <c r="T155" s="55"/>
      <c r="AT155" s="16" t="s">
        <v>163</v>
      </c>
      <c r="AU155" s="16" t="s">
        <v>88</v>
      </c>
    </row>
    <row r="156" spans="2:65" s="1" customFormat="1" ht="11.25">
      <c r="B156" s="31"/>
      <c r="D156" s="148" t="s">
        <v>165</v>
      </c>
      <c r="F156" s="149" t="s">
        <v>734</v>
      </c>
      <c r="I156" s="146"/>
      <c r="L156" s="31"/>
      <c r="M156" s="147"/>
      <c r="T156" s="55"/>
      <c r="AT156" s="16" t="s">
        <v>165</v>
      </c>
      <c r="AU156" s="16" t="s">
        <v>88</v>
      </c>
    </row>
    <row r="157" spans="2:65" s="1" customFormat="1" ht="21.75" customHeight="1">
      <c r="B157" s="31"/>
      <c r="C157" s="131" t="s">
        <v>224</v>
      </c>
      <c r="D157" s="131" t="s">
        <v>157</v>
      </c>
      <c r="E157" s="132" t="s">
        <v>735</v>
      </c>
      <c r="F157" s="133" t="s">
        <v>736</v>
      </c>
      <c r="G157" s="134" t="s">
        <v>210</v>
      </c>
      <c r="H157" s="135">
        <v>7.2999999999999995E-2</v>
      </c>
      <c r="I157" s="136"/>
      <c r="J157" s="137">
        <f>ROUND(I157*H157,2)</f>
        <v>0</v>
      </c>
      <c r="K157" s="133" t="s">
        <v>161</v>
      </c>
      <c r="L157" s="31"/>
      <c r="M157" s="138" t="s">
        <v>1</v>
      </c>
      <c r="N157" s="139" t="s">
        <v>43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162</v>
      </c>
      <c r="AT157" s="142" t="s">
        <v>157</v>
      </c>
      <c r="AU157" s="142" t="s">
        <v>88</v>
      </c>
      <c r="AY157" s="16" t="s">
        <v>155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86</v>
      </c>
      <c r="BK157" s="143">
        <f>ROUND(I157*H157,2)</f>
        <v>0</v>
      </c>
      <c r="BL157" s="16" t="s">
        <v>162</v>
      </c>
      <c r="BM157" s="142" t="s">
        <v>227</v>
      </c>
    </row>
    <row r="158" spans="2:65" s="1" customFormat="1" ht="11.25">
      <c r="B158" s="31"/>
      <c r="D158" s="144" t="s">
        <v>163</v>
      </c>
      <c r="F158" s="145" t="s">
        <v>736</v>
      </c>
      <c r="I158" s="146"/>
      <c r="L158" s="31"/>
      <c r="M158" s="147"/>
      <c r="T158" s="55"/>
      <c r="AT158" s="16" t="s">
        <v>163</v>
      </c>
      <c r="AU158" s="16" t="s">
        <v>88</v>
      </c>
    </row>
    <row r="159" spans="2:65" s="1" customFormat="1" ht="11.25">
      <c r="B159" s="31"/>
      <c r="D159" s="148" t="s">
        <v>165</v>
      </c>
      <c r="F159" s="149" t="s">
        <v>737</v>
      </c>
      <c r="I159" s="146"/>
      <c r="L159" s="31"/>
      <c r="M159" s="147"/>
      <c r="T159" s="55"/>
      <c r="AT159" s="16" t="s">
        <v>165</v>
      </c>
      <c r="AU159" s="16" t="s">
        <v>88</v>
      </c>
    </row>
    <row r="160" spans="2:65" s="11" customFormat="1" ht="22.9" customHeight="1">
      <c r="B160" s="119"/>
      <c r="D160" s="120" t="s">
        <v>77</v>
      </c>
      <c r="E160" s="129" t="s">
        <v>176</v>
      </c>
      <c r="F160" s="129" t="s">
        <v>696</v>
      </c>
      <c r="I160" s="122"/>
      <c r="J160" s="130">
        <f>BK160</f>
        <v>0</v>
      </c>
      <c r="L160" s="119"/>
      <c r="M160" s="124"/>
      <c r="P160" s="125">
        <f>SUM(P161:P199)</f>
        <v>0</v>
      </c>
      <c r="R160" s="125">
        <f>SUM(R161:R199)</f>
        <v>0</v>
      </c>
      <c r="T160" s="126">
        <f>SUM(T161:T199)</f>
        <v>0</v>
      </c>
      <c r="AR160" s="120" t="s">
        <v>86</v>
      </c>
      <c r="AT160" s="127" t="s">
        <v>77</v>
      </c>
      <c r="AU160" s="127" t="s">
        <v>86</v>
      </c>
      <c r="AY160" s="120" t="s">
        <v>155</v>
      </c>
      <c r="BK160" s="128">
        <f>SUM(BK161:BK199)</f>
        <v>0</v>
      </c>
    </row>
    <row r="161" spans="2:65" s="1" customFormat="1" ht="24.2" customHeight="1">
      <c r="B161" s="31"/>
      <c r="C161" s="131" t="s">
        <v>8</v>
      </c>
      <c r="D161" s="131" t="s">
        <v>157</v>
      </c>
      <c r="E161" s="132" t="s">
        <v>738</v>
      </c>
      <c r="F161" s="133" t="s">
        <v>739</v>
      </c>
      <c r="G161" s="134" t="s">
        <v>301</v>
      </c>
      <c r="H161" s="135">
        <v>40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88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232</v>
      </c>
    </row>
    <row r="162" spans="2:65" s="1" customFormat="1" ht="19.5">
      <c r="B162" s="31"/>
      <c r="D162" s="144" t="s">
        <v>163</v>
      </c>
      <c r="F162" s="145" t="s">
        <v>739</v>
      </c>
      <c r="I162" s="146"/>
      <c r="L162" s="31"/>
      <c r="M162" s="147"/>
      <c r="T162" s="55"/>
      <c r="AT162" s="16" t="s">
        <v>163</v>
      </c>
      <c r="AU162" s="16" t="s">
        <v>88</v>
      </c>
    </row>
    <row r="163" spans="2:65" s="1" customFormat="1" ht="11.25">
      <c r="B163" s="31"/>
      <c r="D163" s="148" t="s">
        <v>165</v>
      </c>
      <c r="F163" s="149" t="s">
        <v>740</v>
      </c>
      <c r="I163" s="146"/>
      <c r="L163" s="31"/>
      <c r="M163" s="147"/>
      <c r="T163" s="55"/>
      <c r="AT163" s="16" t="s">
        <v>165</v>
      </c>
      <c r="AU163" s="16" t="s">
        <v>88</v>
      </c>
    </row>
    <row r="164" spans="2:65" s="1" customFormat="1" ht="37.9" customHeight="1">
      <c r="B164" s="31"/>
      <c r="C164" s="164" t="s">
        <v>235</v>
      </c>
      <c r="D164" s="164" t="s">
        <v>207</v>
      </c>
      <c r="E164" s="165" t="s">
        <v>741</v>
      </c>
      <c r="F164" s="166" t="s">
        <v>742</v>
      </c>
      <c r="G164" s="167" t="s">
        <v>301</v>
      </c>
      <c r="H164" s="168">
        <v>69</v>
      </c>
      <c r="I164" s="169"/>
      <c r="J164" s="170">
        <f>ROUND(I164*H164,2)</f>
        <v>0</v>
      </c>
      <c r="K164" s="166" t="s">
        <v>256</v>
      </c>
      <c r="L164" s="171"/>
      <c r="M164" s="172" t="s">
        <v>1</v>
      </c>
      <c r="N164" s="173" t="s">
        <v>43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183</v>
      </c>
      <c r="AT164" s="142" t="s">
        <v>207</v>
      </c>
      <c r="AU164" s="142" t="s">
        <v>88</v>
      </c>
      <c r="AY164" s="16" t="s">
        <v>155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86</v>
      </c>
      <c r="BK164" s="143">
        <f>ROUND(I164*H164,2)</f>
        <v>0</v>
      </c>
      <c r="BL164" s="16" t="s">
        <v>162</v>
      </c>
      <c r="BM164" s="142" t="s">
        <v>238</v>
      </c>
    </row>
    <row r="165" spans="2:65" s="1" customFormat="1" ht="19.5">
      <c r="B165" s="31"/>
      <c r="D165" s="144" t="s">
        <v>163</v>
      </c>
      <c r="F165" s="145" t="s">
        <v>742</v>
      </c>
      <c r="I165" s="146"/>
      <c r="L165" s="31"/>
      <c r="M165" s="147"/>
      <c r="T165" s="55"/>
      <c r="AT165" s="16" t="s">
        <v>163</v>
      </c>
      <c r="AU165" s="16" t="s">
        <v>88</v>
      </c>
    </row>
    <row r="166" spans="2:65" s="12" customFormat="1" ht="11.25">
      <c r="B166" s="150"/>
      <c r="D166" s="144" t="s">
        <v>167</v>
      </c>
      <c r="E166" s="151" t="s">
        <v>1</v>
      </c>
      <c r="F166" s="152" t="s">
        <v>278</v>
      </c>
      <c r="H166" s="153">
        <v>40</v>
      </c>
      <c r="I166" s="154"/>
      <c r="L166" s="150"/>
      <c r="M166" s="155"/>
      <c r="T166" s="156"/>
      <c r="AT166" s="151" t="s">
        <v>167</v>
      </c>
      <c r="AU166" s="151" t="s">
        <v>88</v>
      </c>
      <c r="AV166" s="12" t="s">
        <v>88</v>
      </c>
      <c r="AW166" s="12" t="s">
        <v>34</v>
      </c>
      <c r="AX166" s="12" t="s">
        <v>78</v>
      </c>
      <c r="AY166" s="151" t="s">
        <v>155</v>
      </c>
    </row>
    <row r="167" spans="2:65" s="12" customFormat="1" ht="11.25">
      <c r="B167" s="150"/>
      <c r="D167" s="144" t="s">
        <v>167</v>
      </c>
      <c r="E167" s="151" t="s">
        <v>1</v>
      </c>
      <c r="F167" s="152" t="s">
        <v>316</v>
      </c>
      <c r="H167" s="153">
        <v>29</v>
      </c>
      <c r="I167" s="154"/>
      <c r="L167" s="150"/>
      <c r="M167" s="155"/>
      <c r="T167" s="156"/>
      <c r="AT167" s="151" t="s">
        <v>167</v>
      </c>
      <c r="AU167" s="151" t="s">
        <v>88</v>
      </c>
      <c r="AV167" s="12" t="s">
        <v>88</v>
      </c>
      <c r="AW167" s="12" t="s">
        <v>34</v>
      </c>
      <c r="AX167" s="12" t="s">
        <v>78</v>
      </c>
      <c r="AY167" s="151" t="s">
        <v>155</v>
      </c>
    </row>
    <row r="168" spans="2:65" s="13" customFormat="1" ht="11.25">
      <c r="B168" s="157"/>
      <c r="D168" s="144" t="s">
        <v>167</v>
      </c>
      <c r="E168" s="158" t="s">
        <v>1</v>
      </c>
      <c r="F168" s="159" t="s">
        <v>169</v>
      </c>
      <c r="H168" s="160">
        <v>69</v>
      </c>
      <c r="I168" s="161"/>
      <c r="L168" s="157"/>
      <c r="M168" s="162"/>
      <c r="T168" s="163"/>
      <c r="AT168" s="158" t="s">
        <v>167</v>
      </c>
      <c r="AU168" s="158" t="s">
        <v>88</v>
      </c>
      <c r="AV168" s="13" t="s">
        <v>162</v>
      </c>
      <c r="AW168" s="13" t="s">
        <v>34</v>
      </c>
      <c r="AX168" s="13" t="s">
        <v>86</v>
      </c>
      <c r="AY168" s="158" t="s">
        <v>155</v>
      </c>
    </row>
    <row r="169" spans="2:65" s="1" customFormat="1" ht="24.2" customHeight="1">
      <c r="B169" s="31"/>
      <c r="C169" s="131" t="s">
        <v>203</v>
      </c>
      <c r="D169" s="131" t="s">
        <v>157</v>
      </c>
      <c r="E169" s="132" t="s">
        <v>743</v>
      </c>
      <c r="F169" s="133" t="s">
        <v>744</v>
      </c>
      <c r="G169" s="134" t="s">
        <v>301</v>
      </c>
      <c r="H169" s="135">
        <v>29</v>
      </c>
      <c r="I169" s="136"/>
      <c r="J169" s="137">
        <f>ROUND(I169*H169,2)</f>
        <v>0</v>
      </c>
      <c r="K169" s="133" t="s">
        <v>161</v>
      </c>
      <c r="L169" s="31"/>
      <c r="M169" s="138" t="s">
        <v>1</v>
      </c>
      <c r="N169" s="139" t="s">
        <v>43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162</v>
      </c>
      <c r="AT169" s="142" t="s">
        <v>157</v>
      </c>
      <c r="AU169" s="142" t="s">
        <v>88</v>
      </c>
      <c r="AY169" s="16" t="s">
        <v>155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86</v>
      </c>
      <c r="BK169" s="143">
        <f>ROUND(I169*H169,2)</f>
        <v>0</v>
      </c>
      <c r="BL169" s="16" t="s">
        <v>162</v>
      </c>
      <c r="BM169" s="142" t="s">
        <v>244</v>
      </c>
    </row>
    <row r="170" spans="2:65" s="1" customFormat="1" ht="19.5">
      <c r="B170" s="31"/>
      <c r="D170" s="144" t="s">
        <v>163</v>
      </c>
      <c r="F170" s="145" t="s">
        <v>744</v>
      </c>
      <c r="I170" s="146"/>
      <c r="L170" s="31"/>
      <c r="M170" s="147"/>
      <c r="T170" s="55"/>
      <c r="AT170" s="16" t="s">
        <v>163</v>
      </c>
      <c r="AU170" s="16" t="s">
        <v>88</v>
      </c>
    </row>
    <row r="171" spans="2:65" s="1" customFormat="1" ht="11.25">
      <c r="B171" s="31"/>
      <c r="D171" s="148" t="s">
        <v>165</v>
      </c>
      <c r="F171" s="149" t="s">
        <v>745</v>
      </c>
      <c r="I171" s="146"/>
      <c r="L171" s="31"/>
      <c r="M171" s="147"/>
      <c r="T171" s="55"/>
      <c r="AT171" s="16" t="s">
        <v>165</v>
      </c>
      <c r="AU171" s="16" t="s">
        <v>88</v>
      </c>
    </row>
    <row r="172" spans="2:65" s="1" customFormat="1" ht="24.2" customHeight="1">
      <c r="B172" s="31"/>
      <c r="C172" s="131" t="s">
        <v>247</v>
      </c>
      <c r="D172" s="131" t="s">
        <v>157</v>
      </c>
      <c r="E172" s="132" t="s">
        <v>746</v>
      </c>
      <c r="F172" s="133" t="s">
        <v>747</v>
      </c>
      <c r="G172" s="134" t="s">
        <v>189</v>
      </c>
      <c r="H172" s="135">
        <v>27.5</v>
      </c>
      <c r="I172" s="136"/>
      <c r="J172" s="137">
        <f>ROUND(I172*H172,2)</f>
        <v>0</v>
      </c>
      <c r="K172" s="133" t="s">
        <v>161</v>
      </c>
      <c r="L172" s="31"/>
      <c r="M172" s="138" t="s">
        <v>1</v>
      </c>
      <c r="N172" s="139" t="s">
        <v>43</v>
      </c>
      <c r="P172" s="140">
        <f>O172*H172</f>
        <v>0</v>
      </c>
      <c r="Q172" s="140">
        <v>0</v>
      </c>
      <c r="R172" s="140">
        <f>Q172*H172</f>
        <v>0</v>
      </c>
      <c r="S172" s="140">
        <v>0</v>
      </c>
      <c r="T172" s="141">
        <f>S172*H172</f>
        <v>0</v>
      </c>
      <c r="AR172" s="142" t="s">
        <v>162</v>
      </c>
      <c r="AT172" s="142" t="s">
        <v>157</v>
      </c>
      <c r="AU172" s="142" t="s">
        <v>88</v>
      </c>
      <c r="AY172" s="16" t="s">
        <v>155</v>
      </c>
      <c r="BE172" s="143">
        <f>IF(N172="základní",J172,0)</f>
        <v>0</v>
      </c>
      <c r="BF172" s="143">
        <f>IF(N172="snížená",J172,0)</f>
        <v>0</v>
      </c>
      <c r="BG172" s="143">
        <f>IF(N172="zákl. přenesená",J172,0)</f>
        <v>0</v>
      </c>
      <c r="BH172" s="143">
        <f>IF(N172="sníž. přenesená",J172,0)</f>
        <v>0</v>
      </c>
      <c r="BI172" s="143">
        <f>IF(N172="nulová",J172,0)</f>
        <v>0</v>
      </c>
      <c r="BJ172" s="16" t="s">
        <v>86</v>
      </c>
      <c r="BK172" s="143">
        <f>ROUND(I172*H172,2)</f>
        <v>0</v>
      </c>
      <c r="BL172" s="16" t="s">
        <v>162</v>
      </c>
      <c r="BM172" s="142" t="s">
        <v>250</v>
      </c>
    </row>
    <row r="173" spans="2:65" s="1" customFormat="1" ht="19.5">
      <c r="B173" s="31"/>
      <c r="D173" s="144" t="s">
        <v>163</v>
      </c>
      <c r="F173" s="145" t="s">
        <v>747</v>
      </c>
      <c r="I173" s="146"/>
      <c r="L173" s="31"/>
      <c r="M173" s="147"/>
      <c r="T173" s="55"/>
      <c r="AT173" s="16" t="s">
        <v>163</v>
      </c>
      <c r="AU173" s="16" t="s">
        <v>88</v>
      </c>
    </row>
    <row r="174" spans="2:65" s="1" customFormat="1" ht="11.25">
      <c r="B174" s="31"/>
      <c r="D174" s="148" t="s">
        <v>165</v>
      </c>
      <c r="F174" s="149" t="s">
        <v>748</v>
      </c>
      <c r="I174" s="146"/>
      <c r="L174" s="31"/>
      <c r="M174" s="147"/>
      <c r="T174" s="55"/>
      <c r="AT174" s="16" t="s">
        <v>165</v>
      </c>
      <c r="AU174" s="16" t="s">
        <v>88</v>
      </c>
    </row>
    <row r="175" spans="2:65" s="1" customFormat="1" ht="24.2" customHeight="1">
      <c r="B175" s="31"/>
      <c r="C175" s="164" t="s">
        <v>211</v>
      </c>
      <c r="D175" s="164" t="s">
        <v>207</v>
      </c>
      <c r="E175" s="165" t="s">
        <v>749</v>
      </c>
      <c r="F175" s="166" t="s">
        <v>750</v>
      </c>
      <c r="G175" s="167" t="s">
        <v>301</v>
      </c>
      <c r="H175" s="168">
        <v>157.16300000000001</v>
      </c>
      <c r="I175" s="169"/>
      <c r="J175" s="170">
        <f>ROUND(I175*H175,2)</f>
        <v>0</v>
      </c>
      <c r="K175" s="166" t="s">
        <v>161</v>
      </c>
      <c r="L175" s="171"/>
      <c r="M175" s="172" t="s">
        <v>1</v>
      </c>
      <c r="N175" s="173" t="s">
        <v>43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183</v>
      </c>
      <c r="AT175" s="142" t="s">
        <v>207</v>
      </c>
      <c r="AU175" s="142" t="s">
        <v>88</v>
      </c>
      <c r="AY175" s="16" t="s">
        <v>155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86</v>
      </c>
      <c r="BK175" s="143">
        <f>ROUND(I175*H175,2)</f>
        <v>0</v>
      </c>
      <c r="BL175" s="16" t="s">
        <v>162</v>
      </c>
      <c r="BM175" s="142" t="s">
        <v>257</v>
      </c>
    </row>
    <row r="176" spans="2:65" s="1" customFormat="1" ht="11.25">
      <c r="B176" s="31"/>
      <c r="D176" s="144" t="s">
        <v>163</v>
      </c>
      <c r="F176" s="145" t="s">
        <v>750</v>
      </c>
      <c r="I176" s="146"/>
      <c r="L176" s="31"/>
      <c r="M176" s="147"/>
      <c r="T176" s="55"/>
      <c r="AT176" s="16" t="s">
        <v>163</v>
      </c>
      <c r="AU176" s="16" t="s">
        <v>88</v>
      </c>
    </row>
    <row r="177" spans="2:65" s="1" customFormat="1" ht="24.2" customHeight="1">
      <c r="B177" s="31"/>
      <c r="C177" s="131" t="s">
        <v>258</v>
      </c>
      <c r="D177" s="131" t="s">
        <v>157</v>
      </c>
      <c r="E177" s="132" t="s">
        <v>751</v>
      </c>
      <c r="F177" s="133" t="s">
        <v>752</v>
      </c>
      <c r="G177" s="134" t="s">
        <v>189</v>
      </c>
      <c r="H177" s="135">
        <v>100</v>
      </c>
      <c r="I177" s="136"/>
      <c r="J177" s="137">
        <f>ROUND(I177*H177,2)</f>
        <v>0</v>
      </c>
      <c r="K177" s="133" t="s">
        <v>161</v>
      </c>
      <c r="L177" s="31"/>
      <c r="M177" s="138" t="s">
        <v>1</v>
      </c>
      <c r="N177" s="139" t="s">
        <v>43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162</v>
      </c>
      <c r="AT177" s="142" t="s">
        <v>157</v>
      </c>
      <c r="AU177" s="142" t="s">
        <v>88</v>
      </c>
      <c r="AY177" s="16" t="s">
        <v>155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86</v>
      </c>
      <c r="BK177" s="143">
        <f>ROUND(I177*H177,2)</f>
        <v>0</v>
      </c>
      <c r="BL177" s="16" t="s">
        <v>162</v>
      </c>
      <c r="BM177" s="142" t="s">
        <v>261</v>
      </c>
    </row>
    <row r="178" spans="2:65" s="1" customFormat="1" ht="19.5">
      <c r="B178" s="31"/>
      <c r="D178" s="144" t="s">
        <v>163</v>
      </c>
      <c r="F178" s="145" t="s">
        <v>752</v>
      </c>
      <c r="I178" s="146"/>
      <c r="L178" s="31"/>
      <c r="M178" s="147"/>
      <c r="T178" s="55"/>
      <c r="AT178" s="16" t="s">
        <v>163</v>
      </c>
      <c r="AU178" s="16" t="s">
        <v>88</v>
      </c>
    </row>
    <row r="179" spans="2:65" s="1" customFormat="1" ht="11.25">
      <c r="B179" s="31"/>
      <c r="D179" s="148" t="s">
        <v>165</v>
      </c>
      <c r="F179" s="149" t="s">
        <v>753</v>
      </c>
      <c r="I179" s="146"/>
      <c r="L179" s="31"/>
      <c r="M179" s="147"/>
      <c r="T179" s="55"/>
      <c r="AT179" s="16" t="s">
        <v>165</v>
      </c>
      <c r="AU179" s="16" t="s">
        <v>88</v>
      </c>
    </row>
    <row r="180" spans="2:65" s="1" customFormat="1" ht="16.5" customHeight="1">
      <c r="B180" s="31"/>
      <c r="C180" s="164" t="s">
        <v>216</v>
      </c>
      <c r="D180" s="164" t="s">
        <v>207</v>
      </c>
      <c r="E180" s="165" t="s">
        <v>754</v>
      </c>
      <c r="F180" s="166" t="s">
        <v>755</v>
      </c>
      <c r="G180" s="167" t="s">
        <v>189</v>
      </c>
      <c r="H180" s="168">
        <v>100</v>
      </c>
      <c r="I180" s="169"/>
      <c r="J180" s="170">
        <f>ROUND(I180*H180,2)</f>
        <v>0</v>
      </c>
      <c r="K180" s="166" t="s">
        <v>161</v>
      </c>
      <c r="L180" s="171"/>
      <c r="M180" s="172" t="s">
        <v>1</v>
      </c>
      <c r="N180" s="173" t="s">
        <v>43</v>
      </c>
      <c r="P180" s="140">
        <f>O180*H180</f>
        <v>0</v>
      </c>
      <c r="Q180" s="140">
        <v>0</v>
      </c>
      <c r="R180" s="140">
        <f>Q180*H180</f>
        <v>0</v>
      </c>
      <c r="S180" s="140">
        <v>0</v>
      </c>
      <c r="T180" s="141">
        <f>S180*H180</f>
        <v>0</v>
      </c>
      <c r="AR180" s="142" t="s">
        <v>183</v>
      </c>
      <c r="AT180" s="142" t="s">
        <v>207</v>
      </c>
      <c r="AU180" s="142" t="s">
        <v>88</v>
      </c>
      <c r="AY180" s="16" t="s">
        <v>155</v>
      </c>
      <c r="BE180" s="143">
        <f>IF(N180="základní",J180,0)</f>
        <v>0</v>
      </c>
      <c r="BF180" s="143">
        <f>IF(N180="snížená",J180,0)</f>
        <v>0</v>
      </c>
      <c r="BG180" s="143">
        <f>IF(N180="zákl. přenesená",J180,0)</f>
        <v>0</v>
      </c>
      <c r="BH180" s="143">
        <f>IF(N180="sníž. přenesená",J180,0)</f>
        <v>0</v>
      </c>
      <c r="BI180" s="143">
        <f>IF(N180="nulová",J180,0)</f>
        <v>0</v>
      </c>
      <c r="BJ180" s="16" t="s">
        <v>86</v>
      </c>
      <c r="BK180" s="143">
        <f>ROUND(I180*H180,2)</f>
        <v>0</v>
      </c>
      <c r="BL180" s="16" t="s">
        <v>162</v>
      </c>
      <c r="BM180" s="142" t="s">
        <v>264</v>
      </c>
    </row>
    <row r="181" spans="2:65" s="1" customFormat="1" ht="11.25">
      <c r="B181" s="31"/>
      <c r="D181" s="144" t="s">
        <v>163</v>
      </c>
      <c r="F181" s="145" t="s">
        <v>755</v>
      </c>
      <c r="I181" s="146"/>
      <c r="L181" s="31"/>
      <c r="M181" s="147"/>
      <c r="T181" s="55"/>
      <c r="AT181" s="16" t="s">
        <v>163</v>
      </c>
      <c r="AU181" s="16" t="s">
        <v>88</v>
      </c>
    </row>
    <row r="182" spans="2:65" s="1" customFormat="1" ht="24.2" customHeight="1">
      <c r="B182" s="31"/>
      <c r="C182" s="131" t="s">
        <v>271</v>
      </c>
      <c r="D182" s="131" t="s">
        <v>157</v>
      </c>
      <c r="E182" s="132" t="s">
        <v>756</v>
      </c>
      <c r="F182" s="133" t="s">
        <v>757</v>
      </c>
      <c r="G182" s="134" t="s">
        <v>189</v>
      </c>
      <c r="H182" s="135">
        <v>100</v>
      </c>
      <c r="I182" s="136"/>
      <c r="J182" s="137">
        <f>ROUND(I182*H182,2)</f>
        <v>0</v>
      </c>
      <c r="K182" s="133" t="s">
        <v>161</v>
      </c>
      <c r="L182" s="31"/>
      <c r="M182" s="138" t="s">
        <v>1</v>
      </c>
      <c r="N182" s="139" t="s">
        <v>43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162</v>
      </c>
      <c r="AT182" s="142" t="s">
        <v>157</v>
      </c>
      <c r="AU182" s="142" t="s">
        <v>88</v>
      </c>
      <c r="AY182" s="16" t="s">
        <v>155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86</v>
      </c>
      <c r="BK182" s="143">
        <f>ROUND(I182*H182,2)</f>
        <v>0</v>
      </c>
      <c r="BL182" s="16" t="s">
        <v>162</v>
      </c>
      <c r="BM182" s="142" t="s">
        <v>274</v>
      </c>
    </row>
    <row r="183" spans="2:65" s="1" customFormat="1" ht="11.25">
      <c r="B183" s="31"/>
      <c r="D183" s="144" t="s">
        <v>163</v>
      </c>
      <c r="F183" s="145" t="s">
        <v>757</v>
      </c>
      <c r="I183" s="146"/>
      <c r="L183" s="31"/>
      <c r="M183" s="147"/>
      <c r="T183" s="55"/>
      <c r="AT183" s="16" t="s">
        <v>163</v>
      </c>
      <c r="AU183" s="16" t="s">
        <v>88</v>
      </c>
    </row>
    <row r="184" spans="2:65" s="1" customFormat="1" ht="11.25">
      <c r="B184" s="31"/>
      <c r="D184" s="148" t="s">
        <v>165</v>
      </c>
      <c r="F184" s="149" t="s">
        <v>758</v>
      </c>
      <c r="I184" s="146"/>
      <c r="L184" s="31"/>
      <c r="M184" s="147"/>
      <c r="T184" s="55"/>
      <c r="AT184" s="16" t="s">
        <v>165</v>
      </c>
      <c r="AU184" s="16" t="s">
        <v>88</v>
      </c>
    </row>
    <row r="185" spans="2:65" s="1" customFormat="1" ht="24.2" customHeight="1">
      <c r="B185" s="31"/>
      <c r="C185" s="164" t="s">
        <v>222</v>
      </c>
      <c r="D185" s="164" t="s">
        <v>207</v>
      </c>
      <c r="E185" s="165" t="s">
        <v>759</v>
      </c>
      <c r="F185" s="166" t="s">
        <v>760</v>
      </c>
      <c r="G185" s="167" t="s">
        <v>301</v>
      </c>
      <c r="H185" s="168">
        <v>68</v>
      </c>
      <c r="I185" s="169"/>
      <c r="J185" s="170">
        <f>ROUND(I185*H185,2)</f>
        <v>0</v>
      </c>
      <c r="K185" s="166" t="s">
        <v>161</v>
      </c>
      <c r="L185" s="171"/>
      <c r="M185" s="172" t="s">
        <v>1</v>
      </c>
      <c r="N185" s="173" t="s">
        <v>43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183</v>
      </c>
      <c r="AT185" s="142" t="s">
        <v>207</v>
      </c>
      <c r="AU185" s="142" t="s">
        <v>88</v>
      </c>
      <c r="AY185" s="16" t="s">
        <v>155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86</v>
      </c>
      <c r="BK185" s="143">
        <f>ROUND(I185*H185,2)</f>
        <v>0</v>
      </c>
      <c r="BL185" s="16" t="s">
        <v>162</v>
      </c>
      <c r="BM185" s="142" t="s">
        <v>278</v>
      </c>
    </row>
    <row r="186" spans="2:65" s="1" customFormat="1" ht="11.25">
      <c r="B186" s="31"/>
      <c r="D186" s="144" t="s">
        <v>163</v>
      </c>
      <c r="F186" s="145" t="s">
        <v>760</v>
      </c>
      <c r="I186" s="146"/>
      <c r="L186" s="31"/>
      <c r="M186" s="147"/>
      <c r="T186" s="55"/>
      <c r="AT186" s="16" t="s">
        <v>163</v>
      </c>
      <c r="AU186" s="16" t="s">
        <v>88</v>
      </c>
    </row>
    <row r="187" spans="2:65" s="12" customFormat="1" ht="11.25">
      <c r="B187" s="150"/>
      <c r="D187" s="144" t="s">
        <v>167</v>
      </c>
      <c r="E187" s="151" t="s">
        <v>1</v>
      </c>
      <c r="F187" s="152" t="s">
        <v>278</v>
      </c>
      <c r="H187" s="153">
        <v>40</v>
      </c>
      <c r="I187" s="154"/>
      <c r="L187" s="150"/>
      <c r="M187" s="155"/>
      <c r="T187" s="156"/>
      <c r="AT187" s="151" t="s">
        <v>167</v>
      </c>
      <c r="AU187" s="151" t="s">
        <v>88</v>
      </c>
      <c r="AV187" s="12" t="s">
        <v>88</v>
      </c>
      <c r="AW187" s="12" t="s">
        <v>34</v>
      </c>
      <c r="AX187" s="12" t="s">
        <v>78</v>
      </c>
      <c r="AY187" s="151" t="s">
        <v>155</v>
      </c>
    </row>
    <row r="188" spans="2:65" s="12" customFormat="1" ht="11.25">
      <c r="B188" s="150"/>
      <c r="D188" s="144" t="s">
        <v>167</v>
      </c>
      <c r="E188" s="151" t="s">
        <v>1</v>
      </c>
      <c r="F188" s="152" t="s">
        <v>244</v>
      </c>
      <c r="H188" s="153">
        <v>28</v>
      </c>
      <c r="I188" s="154"/>
      <c r="L188" s="150"/>
      <c r="M188" s="155"/>
      <c r="T188" s="156"/>
      <c r="AT188" s="151" t="s">
        <v>167</v>
      </c>
      <c r="AU188" s="151" t="s">
        <v>88</v>
      </c>
      <c r="AV188" s="12" t="s">
        <v>88</v>
      </c>
      <c r="AW188" s="12" t="s">
        <v>34</v>
      </c>
      <c r="AX188" s="12" t="s">
        <v>78</v>
      </c>
      <c r="AY188" s="151" t="s">
        <v>155</v>
      </c>
    </row>
    <row r="189" spans="2:65" s="13" customFormat="1" ht="11.25">
      <c r="B189" s="157"/>
      <c r="D189" s="144" t="s">
        <v>167</v>
      </c>
      <c r="E189" s="158" t="s">
        <v>1</v>
      </c>
      <c r="F189" s="159" t="s">
        <v>169</v>
      </c>
      <c r="H189" s="160">
        <v>68</v>
      </c>
      <c r="I189" s="161"/>
      <c r="L189" s="157"/>
      <c r="M189" s="162"/>
      <c r="T189" s="163"/>
      <c r="AT189" s="158" t="s">
        <v>167</v>
      </c>
      <c r="AU189" s="158" t="s">
        <v>88</v>
      </c>
      <c r="AV189" s="13" t="s">
        <v>162</v>
      </c>
      <c r="AW189" s="13" t="s">
        <v>34</v>
      </c>
      <c r="AX189" s="13" t="s">
        <v>86</v>
      </c>
      <c r="AY189" s="158" t="s">
        <v>155</v>
      </c>
    </row>
    <row r="190" spans="2:65" s="1" customFormat="1" ht="24.2" customHeight="1">
      <c r="B190" s="31"/>
      <c r="C190" s="131" t="s">
        <v>7</v>
      </c>
      <c r="D190" s="131" t="s">
        <v>157</v>
      </c>
      <c r="E190" s="132" t="s">
        <v>756</v>
      </c>
      <c r="F190" s="133" t="s">
        <v>757</v>
      </c>
      <c r="G190" s="134" t="s">
        <v>189</v>
      </c>
      <c r="H190" s="135">
        <v>68</v>
      </c>
      <c r="I190" s="136"/>
      <c r="J190" s="137">
        <f>ROUND(I190*H190,2)</f>
        <v>0</v>
      </c>
      <c r="K190" s="133" t="s">
        <v>161</v>
      </c>
      <c r="L190" s="31"/>
      <c r="M190" s="138" t="s">
        <v>1</v>
      </c>
      <c r="N190" s="139" t="s">
        <v>43</v>
      </c>
      <c r="P190" s="140">
        <f>O190*H190</f>
        <v>0</v>
      </c>
      <c r="Q190" s="140">
        <v>0</v>
      </c>
      <c r="R190" s="140">
        <f>Q190*H190</f>
        <v>0</v>
      </c>
      <c r="S190" s="140">
        <v>0</v>
      </c>
      <c r="T190" s="141">
        <f>S190*H190</f>
        <v>0</v>
      </c>
      <c r="AR190" s="142" t="s">
        <v>162</v>
      </c>
      <c r="AT190" s="142" t="s">
        <v>157</v>
      </c>
      <c r="AU190" s="142" t="s">
        <v>88</v>
      </c>
      <c r="AY190" s="16" t="s">
        <v>155</v>
      </c>
      <c r="BE190" s="143">
        <f>IF(N190="základní",J190,0)</f>
        <v>0</v>
      </c>
      <c r="BF190" s="143">
        <f>IF(N190="snížená",J190,0)</f>
        <v>0</v>
      </c>
      <c r="BG190" s="143">
        <f>IF(N190="zákl. přenesená",J190,0)</f>
        <v>0</v>
      </c>
      <c r="BH190" s="143">
        <f>IF(N190="sníž. přenesená",J190,0)</f>
        <v>0</v>
      </c>
      <c r="BI190" s="143">
        <f>IF(N190="nulová",J190,0)</f>
        <v>0</v>
      </c>
      <c r="BJ190" s="16" t="s">
        <v>86</v>
      </c>
      <c r="BK190" s="143">
        <f>ROUND(I190*H190,2)</f>
        <v>0</v>
      </c>
      <c r="BL190" s="16" t="s">
        <v>162</v>
      </c>
      <c r="BM190" s="142" t="s">
        <v>281</v>
      </c>
    </row>
    <row r="191" spans="2:65" s="1" customFormat="1" ht="11.25">
      <c r="B191" s="31"/>
      <c r="D191" s="144" t="s">
        <v>163</v>
      </c>
      <c r="F191" s="145" t="s">
        <v>757</v>
      </c>
      <c r="I191" s="146"/>
      <c r="L191" s="31"/>
      <c r="M191" s="147"/>
      <c r="T191" s="55"/>
      <c r="AT191" s="16" t="s">
        <v>163</v>
      </c>
      <c r="AU191" s="16" t="s">
        <v>88</v>
      </c>
    </row>
    <row r="192" spans="2:65" s="1" customFormat="1" ht="11.25">
      <c r="B192" s="31"/>
      <c r="D192" s="148" t="s">
        <v>165</v>
      </c>
      <c r="F192" s="149" t="s">
        <v>758</v>
      </c>
      <c r="I192" s="146"/>
      <c r="L192" s="31"/>
      <c r="M192" s="147"/>
      <c r="T192" s="55"/>
      <c r="AT192" s="16" t="s">
        <v>165</v>
      </c>
      <c r="AU192" s="16" t="s">
        <v>88</v>
      </c>
    </row>
    <row r="193" spans="2:65" s="1" customFormat="1" ht="24.2" customHeight="1">
      <c r="B193" s="31"/>
      <c r="C193" s="131" t="s">
        <v>227</v>
      </c>
      <c r="D193" s="131" t="s">
        <v>157</v>
      </c>
      <c r="E193" s="132" t="s">
        <v>761</v>
      </c>
      <c r="F193" s="133" t="s">
        <v>762</v>
      </c>
      <c r="G193" s="134" t="s">
        <v>301</v>
      </c>
      <c r="H193" s="135">
        <v>1</v>
      </c>
      <c r="I193" s="136"/>
      <c r="J193" s="137">
        <f>ROUND(I193*H193,2)</f>
        <v>0</v>
      </c>
      <c r="K193" s="133" t="s">
        <v>161</v>
      </c>
      <c r="L193" s="31"/>
      <c r="M193" s="138" t="s">
        <v>1</v>
      </c>
      <c r="N193" s="139" t="s">
        <v>43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162</v>
      </c>
      <c r="AT193" s="142" t="s">
        <v>157</v>
      </c>
      <c r="AU193" s="142" t="s">
        <v>88</v>
      </c>
      <c r="AY193" s="16" t="s">
        <v>155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86</v>
      </c>
      <c r="BK193" s="143">
        <f>ROUND(I193*H193,2)</f>
        <v>0</v>
      </c>
      <c r="BL193" s="16" t="s">
        <v>162</v>
      </c>
      <c r="BM193" s="142" t="s">
        <v>286</v>
      </c>
    </row>
    <row r="194" spans="2:65" s="1" customFormat="1" ht="11.25">
      <c r="B194" s="31"/>
      <c r="D194" s="144" t="s">
        <v>163</v>
      </c>
      <c r="F194" s="145" t="s">
        <v>762</v>
      </c>
      <c r="I194" s="146"/>
      <c r="L194" s="31"/>
      <c r="M194" s="147"/>
      <c r="T194" s="55"/>
      <c r="AT194" s="16" t="s">
        <v>163</v>
      </c>
      <c r="AU194" s="16" t="s">
        <v>88</v>
      </c>
    </row>
    <row r="195" spans="2:65" s="1" customFormat="1" ht="11.25">
      <c r="B195" s="31"/>
      <c r="D195" s="148" t="s">
        <v>165</v>
      </c>
      <c r="F195" s="149" t="s">
        <v>763</v>
      </c>
      <c r="I195" s="146"/>
      <c r="L195" s="31"/>
      <c r="M195" s="147"/>
      <c r="T195" s="55"/>
      <c r="AT195" s="16" t="s">
        <v>165</v>
      </c>
      <c r="AU195" s="16" t="s">
        <v>88</v>
      </c>
    </row>
    <row r="196" spans="2:65" s="1" customFormat="1" ht="37.9" customHeight="1">
      <c r="B196" s="31"/>
      <c r="C196" s="164" t="s">
        <v>288</v>
      </c>
      <c r="D196" s="164" t="s">
        <v>207</v>
      </c>
      <c r="E196" s="165" t="s">
        <v>764</v>
      </c>
      <c r="F196" s="166" t="s">
        <v>765</v>
      </c>
      <c r="G196" s="167" t="s">
        <v>301</v>
      </c>
      <c r="H196" s="168">
        <v>1</v>
      </c>
      <c r="I196" s="169"/>
      <c r="J196" s="170">
        <f>ROUND(I196*H196,2)</f>
        <v>0</v>
      </c>
      <c r="K196" s="166" t="s">
        <v>256</v>
      </c>
      <c r="L196" s="171"/>
      <c r="M196" s="172" t="s">
        <v>1</v>
      </c>
      <c r="N196" s="173" t="s">
        <v>43</v>
      </c>
      <c r="P196" s="140">
        <f>O196*H196</f>
        <v>0</v>
      </c>
      <c r="Q196" s="140">
        <v>0</v>
      </c>
      <c r="R196" s="140">
        <f>Q196*H196</f>
        <v>0</v>
      </c>
      <c r="S196" s="140">
        <v>0</v>
      </c>
      <c r="T196" s="141">
        <f>S196*H196</f>
        <v>0</v>
      </c>
      <c r="AR196" s="142" t="s">
        <v>183</v>
      </c>
      <c r="AT196" s="142" t="s">
        <v>207</v>
      </c>
      <c r="AU196" s="142" t="s">
        <v>88</v>
      </c>
      <c r="AY196" s="16" t="s">
        <v>155</v>
      </c>
      <c r="BE196" s="143">
        <f>IF(N196="základní",J196,0)</f>
        <v>0</v>
      </c>
      <c r="BF196" s="143">
        <f>IF(N196="snížená",J196,0)</f>
        <v>0</v>
      </c>
      <c r="BG196" s="143">
        <f>IF(N196="zákl. přenesená",J196,0)</f>
        <v>0</v>
      </c>
      <c r="BH196" s="143">
        <f>IF(N196="sníž. přenesená",J196,0)</f>
        <v>0</v>
      </c>
      <c r="BI196" s="143">
        <f>IF(N196="nulová",J196,0)</f>
        <v>0</v>
      </c>
      <c r="BJ196" s="16" t="s">
        <v>86</v>
      </c>
      <c r="BK196" s="143">
        <f>ROUND(I196*H196,2)</f>
        <v>0</v>
      </c>
      <c r="BL196" s="16" t="s">
        <v>162</v>
      </c>
      <c r="BM196" s="142" t="s">
        <v>291</v>
      </c>
    </row>
    <row r="197" spans="2:65" s="1" customFormat="1" ht="29.25">
      <c r="B197" s="31"/>
      <c r="D197" s="144" t="s">
        <v>163</v>
      </c>
      <c r="F197" s="145" t="s">
        <v>765</v>
      </c>
      <c r="I197" s="146"/>
      <c r="L197" s="31"/>
      <c r="M197" s="147"/>
      <c r="T197" s="55"/>
      <c r="AT197" s="16" t="s">
        <v>163</v>
      </c>
      <c r="AU197" s="16" t="s">
        <v>88</v>
      </c>
    </row>
    <row r="198" spans="2:65" s="1" customFormat="1" ht="24.2" customHeight="1">
      <c r="B198" s="31"/>
      <c r="C198" s="131" t="s">
        <v>232</v>
      </c>
      <c r="D198" s="131" t="s">
        <v>157</v>
      </c>
      <c r="E198" s="132" t="s">
        <v>766</v>
      </c>
      <c r="F198" s="133" t="s">
        <v>767</v>
      </c>
      <c r="G198" s="134" t="s">
        <v>301</v>
      </c>
      <c r="H198" s="135">
        <v>1</v>
      </c>
      <c r="I198" s="136"/>
      <c r="J198" s="137">
        <f>ROUND(I198*H198,2)</f>
        <v>0</v>
      </c>
      <c r="K198" s="133" t="s">
        <v>256</v>
      </c>
      <c r="L198" s="31"/>
      <c r="M198" s="138" t="s">
        <v>1</v>
      </c>
      <c r="N198" s="139" t="s">
        <v>43</v>
      </c>
      <c r="P198" s="140">
        <f>O198*H198</f>
        <v>0</v>
      </c>
      <c r="Q198" s="140">
        <v>0</v>
      </c>
      <c r="R198" s="140">
        <f>Q198*H198</f>
        <v>0</v>
      </c>
      <c r="S198" s="140">
        <v>0</v>
      </c>
      <c r="T198" s="141">
        <f>S198*H198</f>
        <v>0</v>
      </c>
      <c r="AR198" s="142" t="s">
        <v>162</v>
      </c>
      <c r="AT198" s="142" t="s">
        <v>157</v>
      </c>
      <c r="AU198" s="142" t="s">
        <v>88</v>
      </c>
      <c r="AY198" s="16" t="s">
        <v>155</v>
      </c>
      <c r="BE198" s="143">
        <f>IF(N198="základní",J198,0)</f>
        <v>0</v>
      </c>
      <c r="BF198" s="143">
        <f>IF(N198="snížená",J198,0)</f>
        <v>0</v>
      </c>
      <c r="BG198" s="143">
        <f>IF(N198="zákl. přenesená",J198,0)</f>
        <v>0</v>
      </c>
      <c r="BH198" s="143">
        <f>IF(N198="sníž. přenesená",J198,0)</f>
        <v>0</v>
      </c>
      <c r="BI198" s="143">
        <f>IF(N198="nulová",J198,0)</f>
        <v>0</v>
      </c>
      <c r="BJ198" s="16" t="s">
        <v>86</v>
      </c>
      <c r="BK198" s="143">
        <f>ROUND(I198*H198,2)</f>
        <v>0</v>
      </c>
      <c r="BL198" s="16" t="s">
        <v>162</v>
      </c>
      <c r="BM198" s="142" t="s">
        <v>296</v>
      </c>
    </row>
    <row r="199" spans="2:65" s="1" customFormat="1" ht="19.5">
      <c r="B199" s="31"/>
      <c r="D199" s="144" t="s">
        <v>163</v>
      </c>
      <c r="F199" s="145" t="s">
        <v>767</v>
      </c>
      <c r="I199" s="146"/>
      <c r="L199" s="31"/>
      <c r="M199" s="147"/>
      <c r="T199" s="55"/>
      <c r="AT199" s="16" t="s">
        <v>163</v>
      </c>
      <c r="AU199" s="16" t="s">
        <v>88</v>
      </c>
    </row>
    <row r="200" spans="2:65" s="11" customFormat="1" ht="22.9" customHeight="1">
      <c r="B200" s="119"/>
      <c r="D200" s="120" t="s">
        <v>77</v>
      </c>
      <c r="E200" s="129" t="s">
        <v>373</v>
      </c>
      <c r="F200" s="129" t="s">
        <v>374</v>
      </c>
      <c r="I200" s="122"/>
      <c r="J200" s="130">
        <f>BK200</f>
        <v>0</v>
      </c>
      <c r="L200" s="119"/>
      <c r="M200" s="124"/>
      <c r="P200" s="125">
        <f>SUM(P201:P208)</f>
        <v>0</v>
      </c>
      <c r="R200" s="125">
        <f>SUM(R201:R208)</f>
        <v>0</v>
      </c>
      <c r="T200" s="126">
        <f>SUM(T201:T208)</f>
        <v>0</v>
      </c>
      <c r="AR200" s="120" t="s">
        <v>86</v>
      </c>
      <c r="AT200" s="127" t="s">
        <v>77</v>
      </c>
      <c r="AU200" s="127" t="s">
        <v>86</v>
      </c>
      <c r="AY200" s="120" t="s">
        <v>155</v>
      </c>
      <c r="BK200" s="128">
        <f>SUM(BK201:BK208)</f>
        <v>0</v>
      </c>
    </row>
    <row r="201" spans="2:65" s="1" customFormat="1" ht="21.75" customHeight="1">
      <c r="B201" s="31"/>
      <c r="C201" s="131" t="s">
        <v>298</v>
      </c>
      <c r="D201" s="131" t="s">
        <v>157</v>
      </c>
      <c r="E201" s="132" t="s">
        <v>704</v>
      </c>
      <c r="F201" s="133" t="s">
        <v>705</v>
      </c>
      <c r="G201" s="134" t="s">
        <v>210</v>
      </c>
      <c r="H201" s="135">
        <v>6.1</v>
      </c>
      <c r="I201" s="136"/>
      <c r="J201" s="137">
        <f>ROUND(I201*H201,2)</f>
        <v>0</v>
      </c>
      <c r="K201" s="133" t="s">
        <v>161</v>
      </c>
      <c r="L201" s="31"/>
      <c r="M201" s="138" t="s">
        <v>1</v>
      </c>
      <c r="N201" s="139" t="s">
        <v>43</v>
      </c>
      <c r="P201" s="140">
        <f>O201*H201</f>
        <v>0</v>
      </c>
      <c r="Q201" s="140">
        <v>0</v>
      </c>
      <c r="R201" s="140">
        <f>Q201*H201</f>
        <v>0</v>
      </c>
      <c r="S201" s="140">
        <v>0</v>
      </c>
      <c r="T201" s="141">
        <f>S201*H201</f>
        <v>0</v>
      </c>
      <c r="AR201" s="142" t="s">
        <v>162</v>
      </c>
      <c r="AT201" s="142" t="s">
        <v>157</v>
      </c>
      <c r="AU201" s="142" t="s">
        <v>88</v>
      </c>
      <c r="AY201" s="16" t="s">
        <v>155</v>
      </c>
      <c r="BE201" s="143">
        <f>IF(N201="základní",J201,0)</f>
        <v>0</v>
      </c>
      <c r="BF201" s="143">
        <f>IF(N201="snížená",J201,0)</f>
        <v>0</v>
      </c>
      <c r="BG201" s="143">
        <f>IF(N201="zákl. přenesená",J201,0)</f>
        <v>0</v>
      </c>
      <c r="BH201" s="143">
        <f>IF(N201="sníž. přenesená",J201,0)</f>
        <v>0</v>
      </c>
      <c r="BI201" s="143">
        <f>IF(N201="nulová",J201,0)</f>
        <v>0</v>
      </c>
      <c r="BJ201" s="16" t="s">
        <v>86</v>
      </c>
      <c r="BK201" s="143">
        <f>ROUND(I201*H201,2)</f>
        <v>0</v>
      </c>
      <c r="BL201" s="16" t="s">
        <v>162</v>
      </c>
      <c r="BM201" s="142" t="s">
        <v>302</v>
      </c>
    </row>
    <row r="202" spans="2:65" s="1" customFormat="1" ht="11.25">
      <c r="B202" s="31"/>
      <c r="D202" s="144" t="s">
        <v>163</v>
      </c>
      <c r="F202" s="145" t="s">
        <v>705</v>
      </c>
      <c r="I202" s="146"/>
      <c r="L202" s="31"/>
      <c r="M202" s="147"/>
      <c r="T202" s="55"/>
      <c r="AT202" s="16" t="s">
        <v>163</v>
      </c>
      <c r="AU202" s="16" t="s">
        <v>88</v>
      </c>
    </row>
    <row r="203" spans="2:65" s="1" customFormat="1" ht="11.25">
      <c r="B203" s="31"/>
      <c r="D203" s="148" t="s">
        <v>165</v>
      </c>
      <c r="F203" s="149" t="s">
        <v>706</v>
      </c>
      <c r="I203" s="146"/>
      <c r="L203" s="31"/>
      <c r="M203" s="147"/>
      <c r="T203" s="55"/>
      <c r="AT203" s="16" t="s">
        <v>165</v>
      </c>
      <c r="AU203" s="16" t="s">
        <v>88</v>
      </c>
    </row>
    <row r="204" spans="2:65" s="12" customFormat="1" ht="11.25">
      <c r="B204" s="150"/>
      <c r="D204" s="144" t="s">
        <v>167</v>
      </c>
      <c r="E204" s="151" t="s">
        <v>1</v>
      </c>
      <c r="F204" s="152" t="s">
        <v>768</v>
      </c>
      <c r="H204" s="153">
        <v>6.1</v>
      </c>
      <c r="I204" s="154"/>
      <c r="L204" s="150"/>
      <c r="M204" s="155"/>
      <c r="T204" s="156"/>
      <c r="AT204" s="151" t="s">
        <v>167</v>
      </c>
      <c r="AU204" s="151" t="s">
        <v>88</v>
      </c>
      <c r="AV204" s="12" t="s">
        <v>88</v>
      </c>
      <c r="AW204" s="12" t="s">
        <v>34</v>
      </c>
      <c r="AX204" s="12" t="s">
        <v>78</v>
      </c>
      <c r="AY204" s="151" t="s">
        <v>155</v>
      </c>
    </row>
    <row r="205" spans="2:65" s="13" customFormat="1" ht="11.25">
      <c r="B205" s="157"/>
      <c r="D205" s="144" t="s">
        <v>167</v>
      </c>
      <c r="E205" s="158" t="s">
        <v>1</v>
      </c>
      <c r="F205" s="159" t="s">
        <v>169</v>
      </c>
      <c r="H205" s="160">
        <v>6.1</v>
      </c>
      <c r="I205" s="161"/>
      <c r="L205" s="157"/>
      <c r="M205" s="162"/>
      <c r="T205" s="163"/>
      <c r="AT205" s="158" t="s">
        <v>167</v>
      </c>
      <c r="AU205" s="158" t="s">
        <v>88</v>
      </c>
      <c r="AV205" s="13" t="s">
        <v>162</v>
      </c>
      <c r="AW205" s="13" t="s">
        <v>34</v>
      </c>
      <c r="AX205" s="13" t="s">
        <v>86</v>
      </c>
      <c r="AY205" s="158" t="s">
        <v>155</v>
      </c>
    </row>
    <row r="206" spans="2:65" s="1" customFormat="1" ht="24.2" customHeight="1">
      <c r="B206" s="31"/>
      <c r="C206" s="131" t="s">
        <v>238</v>
      </c>
      <c r="D206" s="131" t="s">
        <v>157</v>
      </c>
      <c r="E206" s="132" t="s">
        <v>769</v>
      </c>
      <c r="F206" s="133" t="s">
        <v>770</v>
      </c>
      <c r="G206" s="134" t="s">
        <v>210</v>
      </c>
      <c r="H206" s="135">
        <v>33.591000000000001</v>
      </c>
      <c r="I206" s="136"/>
      <c r="J206" s="137">
        <f>ROUND(I206*H206,2)</f>
        <v>0</v>
      </c>
      <c r="K206" s="133" t="s">
        <v>161</v>
      </c>
      <c r="L206" s="31"/>
      <c r="M206" s="138" t="s">
        <v>1</v>
      </c>
      <c r="N206" s="139" t="s">
        <v>43</v>
      </c>
      <c r="P206" s="140">
        <f>O206*H206</f>
        <v>0</v>
      </c>
      <c r="Q206" s="140">
        <v>0</v>
      </c>
      <c r="R206" s="140">
        <f>Q206*H206</f>
        <v>0</v>
      </c>
      <c r="S206" s="140">
        <v>0</v>
      </c>
      <c r="T206" s="141">
        <f>S206*H206</f>
        <v>0</v>
      </c>
      <c r="AR206" s="142" t="s">
        <v>162</v>
      </c>
      <c r="AT206" s="142" t="s">
        <v>157</v>
      </c>
      <c r="AU206" s="142" t="s">
        <v>88</v>
      </c>
      <c r="AY206" s="16" t="s">
        <v>155</v>
      </c>
      <c r="BE206" s="143">
        <f>IF(N206="základní",J206,0)</f>
        <v>0</v>
      </c>
      <c r="BF206" s="143">
        <f>IF(N206="snížená",J206,0)</f>
        <v>0</v>
      </c>
      <c r="BG206" s="143">
        <f>IF(N206="zákl. přenesená",J206,0)</f>
        <v>0</v>
      </c>
      <c r="BH206" s="143">
        <f>IF(N206="sníž. přenesená",J206,0)</f>
        <v>0</v>
      </c>
      <c r="BI206" s="143">
        <f>IF(N206="nulová",J206,0)</f>
        <v>0</v>
      </c>
      <c r="BJ206" s="16" t="s">
        <v>86</v>
      </c>
      <c r="BK206" s="143">
        <f>ROUND(I206*H206,2)</f>
        <v>0</v>
      </c>
      <c r="BL206" s="16" t="s">
        <v>162</v>
      </c>
      <c r="BM206" s="142" t="s">
        <v>304</v>
      </c>
    </row>
    <row r="207" spans="2:65" s="1" customFormat="1" ht="11.25">
      <c r="B207" s="31"/>
      <c r="D207" s="144" t="s">
        <v>163</v>
      </c>
      <c r="F207" s="145" t="s">
        <v>770</v>
      </c>
      <c r="I207" s="146"/>
      <c r="L207" s="31"/>
      <c r="M207" s="147"/>
      <c r="T207" s="55"/>
      <c r="AT207" s="16" t="s">
        <v>163</v>
      </c>
      <c r="AU207" s="16" t="s">
        <v>88</v>
      </c>
    </row>
    <row r="208" spans="2:65" s="1" customFormat="1" ht="11.25">
      <c r="B208" s="31"/>
      <c r="D208" s="148" t="s">
        <v>165</v>
      </c>
      <c r="F208" s="149" t="s">
        <v>771</v>
      </c>
      <c r="I208" s="146"/>
      <c r="L208" s="31"/>
      <c r="M208" s="147"/>
      <c r="T208" s="55"/>
      <c r="AT208" s="16" t="s">
        <v>165</v>
      </c>
      <c r="AU208" s="16" t="s">
        <v>88</v>
      </c>
    </row>
    <row r="209" spans="2:65" s="11" customFormat="1" ht="25.9" customHeight="1">
      <c r="B209" s="119"/>
      <c r="D209" s="120" t="s">
        <v>77</v>
      </c>
      <c r="E209" s="121" t="s">
        <v>707</v>
      </c>
      <c r="F209" s="121" t="s">
        <v>708</v>
      </c>
      <c r="I209" s="122"/>
      <c r="J209" s="123">
        <f>BK209</f>
        <v>0</v>
      </c>
      <c r="L209" s="119"/>
      <c r="M209" s="124"/>
      <c r="P209" s="125">
        <f>P210</f>
        <v>0</v>
      </c>
      <c r="R209" s="125">
        <f>R210</f>
        <v>0</v>
      </c>
      <c r="T209" s="126">
        <f>T210</f>
        <v>0</v>
      </c>
      <c r="AR209" s="120" t="s">
        <v>88</v>
      </c>
      <c r="AT209" s="127" t="s">
        <v>77</v>
      </c>
      <c r="AU209" s="127" t="s">
        <v>78</v>
      </c>
      <c r="AY209" s="120" t="s">
        <v>155</v>
      </c>
      <c r="BK209" s="128">
        <f>BK210</f>
        <v>0</v>
      </c>
    </row>
    <row r="210" spans="2:65" s="11" customFormat="1" ht="22.9" customHeight="1">
      <c r="B210" s="119"/>
      <c r="D210" s="120" t="s">
        <v>77</v>
      </c>
      <c r="E210" s="129" t="s">
        <v>772</v>
      </c>
      <c r="F210" s="129" t="s">
        <v>773</v>
      </c>
      <c r="I210" s="122"/>
      <c r="J210" s="130">
        <f>BK210</f>
        <v>0</v>
      </c>
      <c r="L210" s="119"/>
      <c r="M210" s="124"/>
      <c r="P210" s="125">
        <f>SUM(P211:P217)</f>
        <v>0</v>
      </c>
      <c r="R210" s="125">
        <f>SUM(R211:R217)</f>
        <v>0</v>
      </c>
      <c r="T210" s="126">
        <f>SUM(T211:T217)</f>
        <v>0</v>
      </c>
      <c r="AR210" s="120" t="s">
        <v>88</v>
      </c>
      <c r="AT210" s="127" t="s">
        <v>77</v>
      </c>
      <c r="AU210" s="127" t="s">
        <v>86</v>
      </c>
      <c r="AY210" s="120" t="s">
        <v>155</v>
      </c>
      <c r="BK210" s="128">
        <f>SUM(BK211:BK217)</f>
        <v>0</v>
      </c>
    </row>
    <row r="211" spans="2:65" s="1" customFormat="1" ht="24.2" customHeight="1">
      <c r="B211" s="31"/>
      <c r="C211" s="131" t="s">
        <v>305</v>
      </c>
      <c r="D211" s="131" t="s">
        <v>157</v>
      </c>
      <c r="E211" s="132" t="s">
        <v>774</v>
      </c>
      <c r="F211" s="133" t="s">
        <v>775</v>
      </c>
      <c r="G211" s="134" t="s">
        <v>776</v>
      </c>
      <c r="H211" s="135">
        <v>1</v>
      </c>
      <c r="I211" s="136"/>
      <c r="J211" s="137">
        <f>ROUND(I211*H211,2)</f>
        <v>0</v>
      </c>
      <c r="K211" s="133" t="s">
        <v>256</v>
      </c>
      <c r="L211" s="31"/>
      <c r="M211" s="138" t="s">
        <v>1</v>
      </c>
      <c r="N211" s="139" t="s">
        <v>43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211</v>
      </c>
      <c r="AT211" s="142" t="s">
        <v>157</v>
      </c>
      <c r="AU211" s="142" t="s">
        <v>88</v>
      </c>
      <c r="AY211" s="16" t="s">
        <v>155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86</v>
      </c>
      <c r="BK211" s="143">
        <f>ROUND(I211*H211,2)</f>
        <v>0</v>
      </c>
      <c r="BL211" s="16" t="s">
        <v>211</v>
      </c>
      <c r="BM211" s="142" t="s">
        <v>307</v>
      </c>
    </row>
    <row r="212" spans="2:65" s="1" customFormat="1" ht="19.5">
      <c r="B212" s="31"/>
      <c r="D212" s="144" t="s">
        <v>163</v>
      </c>
      <c r="F212" s="145" t="s">
        <v>775</v>
      </c>
      <c r="I212" s="146"/>
      <c r="L212" s="31"/>
      <c r="M212" s="147"/>
      <c r="T212" s="55"/>
      <c r="AT212" s="16" t="s">
        <v>163</v>
      </c>
      <c r="AU212" s="16" t="s">
        <v>88</v>
      </c>
    </row>
    <row r="213" spans="2:65" s="14" customFormat="1" ht="22.5">
      <c r="B213" s="174"/>
      <c r="D213" s="144" t="s">
        <v>167</v>
      </c>
      <c r="E213" s="175" t="s">
        <v>1</v>
      </c>
      <c r="F213" s="176" t="s">
        <v>777</v>
      </c>
      <c r="H213" s="175" t="s">
        <v>1</v>
      </c>
      <c r="I213" s="177"/>
      <c r="L213" s="174"/>
      <c r="M213" s="178"/>
      <c r="T213" s="179"/>
      <c r="AT213" s="175" t="s">
        <v>167</v>
      </c>
      <c r="AU213" s="175" t="s">
        <v>88</v>
      </c>
      <c r="AV213" s="14" t="s">
        <v>86</v>
      </c>
      <c r="AW213" s="14" t="s">
        <v>34</v>
      </c>
      <c r="AX213" s="14" t="s">
        <v>78</v>
      </c>
      <c r="AY213" s="175" t="s">
        <v>155</v>
      </c>
    </row>
    <row r="214" spans="2:65" s="12" customFormat="1" ht="11.25">
      <c r="B214" s="150"/>
      <c r="D214" s="144" t="s">
        <v>167</v>
      </c>
      <c r="E214" s="151" t="s">
        <v>1</v>
      </c>
      <c r="F214" s="152" t="s">
        <v>86</v>
      </c>
      <c r="H214" s="153">
        <v>1</v>
      </c>
      <c r="I214" s="154"/>
      <c r="L214" s="150"/>
      <c r="M214" s="155"/>
      <c r="T214" s="156"/>
      <c r="AT214" s="151" t="s">
        <v>167</v>
      </c>
      <c r="AU214" s="151" t="s">
        <v>88</v>
      </c>
      <c r="AV214" s="12" t="s">
        <v>88</v>
      </c>
      <c r="AW214" s="12" t="s">
        <v>34</v>
      </c>
      <c r="AX214" s="12" t="s">
        <v>78</v>
      </c>
      <c r="AY214" s="151" t="s">
        <v>155</v>
      </c>
    </row>
    <row r="215" spans="2:65" s="13" customFormat="1" ht="11.25">
      <c r="B215" s="157"/>
      <c r="D215" s="144" t="s">
        <v>167</v>
      </c>
      <c r="E215" s="158" t="s">
        <v>1</v>
      </c>
      <c r="F215" s="159" t="s">
        <v>169</v>
      </c>
      <c r="H215" s="160">
        <v>1</v>
      </c>
      <c r="I215" s="161"/>
      <c r="L215" s="157"/>
      <c r="M215" s="162"/>
      <c r="T215" s="163"/>
      <c r="AT215" s="158" t="s">
        <v>167</v>
      </c>
      <c r="AU215" s="158" t="s">
        <v>88</v>
      </c>
      <c r="AV215" s="13" t="s">
        <v>162</v>
      </c>
      <c r="AW215" s="13" t="s">
        <v>34</v>
      </c>
      <c r="AX215" s="13" t="s">
        <v>86</v>
      </c>
      <c r="AY215" s="158" t="s">
        <v>155</v>
      </c>
    </row>
    <row r="216" spans="2:65" s="1" customFormat="1" ht="16.5" customHeight="1">
      <c r="B216" s="31"/>
      <c r="C216" s="164" t="s">
        <v>244</v>
      </c>
      <c r="D216" s="164" t="s">
        <v>207</v>
      </c>
      <c r="E216" s="165" t="s">
        <v>778</v>
      </c>
      <c r="F216" s="166" t="s">
        <v>779</v>
      </c>
      <c r="G216" s="167" t="s">
        <v>301</v>
      </c>
      <c r="H216" s="168">
        <v>1</v>
      </c>
      <c r="I216" s="169"/>
      <c r="J216" s="170">
        <f>ROUND(I216*H216,2)</f>
        <v>0</v>
      </c>
      <c r="K216" s="166" t="s">
        <v>445</v>
      </c>
      <c r="L216" s="171"/>
      <c r="M216" s="172" t="s">
        <v>1</v>
      </c>
      <c r="N216" s="173" t="s">
        <v>43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257</v>
      </c>
      <c r="AT216" s="142" t="s">
        <v>207</v>
      </c>
      <c r="AU216" s="142" t="s">
        <v>88</v>
      </c>
      <c r="AY216" s="16" t="s">
        <v>155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86</v>
      </c>
      <c r="BK216" s="143">
        <f>ROUND(I216*H216,2)</f>
        <v>0</v>
      </c>
      <c r="BL216" s="16" t="s">
        <v>211</v>
      </c>
      <c r="BM216" s="142" t="s">
        <v>310</v>
      </c>
    </row>
    <row r="217" spans="2:65" s="1" customFormat="1" ht="11.25">
      <c r="B217" s="31"/>
      <c r="D217" s="144" t="s">
        <v>163</v>
      </c>
      <c r="F217" s="145" t="s">
        <v>779</v>
      </c>
      <c r="I217" s="146"/>
      <c r="L217" s="31"/>
      <c r="M217" s="180"/>
      <c r="N217" s="181"/>
      <c r="O217" s="181"/>
      <c r="P217" s="181"/>
      <c r="Q217" s="181"/>
      <c r="R217" s="181"/>
      <c r="S217" s="181"/>
      <c r="T217" s="182"/>
      <c r="AT217" s="16" t="s">
        <v>163</v>
      </c>
      <c r="AU217" s="16" t="s">
        <v>88</v>
      </c>
    </row>
    <row r="218" spans="2:65" s="1" customFormat="1" ht="6.95" customHeight="1">
      <c r="B218" s="43"/>
      <c r="C218" s="44"/>
      <c r="D218" s="44"/>
      <c r="E218" s="44"/>
      <c r="F218" s="44"/>
      <c r="G218" s="44"/>
      <c r="H218" s="44"/>
      <c r="I218" s="44"/>
      <c r="J218" s="44"/>
      <c r="K218" s="44"/>
      <c r="L218" s="31"/>
    </row>
  </sheetData>
  <sheetProtection algorithmName="SHA-512" hashValue="7MsmHsPUwTeQXRTSDskK21r31zPyZxrSUElTRVXGoXot3PxjlTOpZN8GdzzTnViKTgjzG34bR9cALCbynY+Dqg==" saltValue="Wmk+Hc+8evkLx/peHOGv6NoZT/E2G6Ym7i6j0nuibQ3XzfESBtwZZ9tL2+MJZNPHH8P1vogUAdLCbiVh37eNaA==" spinCount="100000" sheet="1" objects="1" scenarios="1" formatColumns="0" formatRows="0" autoFilter="0"/>
  <autoFilter ref="C122:K217" xr:uid="{00000000-0009-0000-0000-000009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hyperlinks>
    <hyperlink ref="F128" r:id="rId1" xr:uid="{00000000-0004-0000-0900-000000000000}"/>
    <hyperlink ref="F131" r:id="rId2" xr:uid="{00000000-0004-0000-0900-000001000000}"/>
    <hyperlink ref="F134" r:id="rId3" xr:uid="{00000000-0004-0000-0900-000002000000}"/>
    <hyperlink ref="F137" r:id="rId4" xr:uid="{00000000-0004-0000-0900-000003000000}"/>
    <hyperlink ref="F140" r:id="rId5" xr:uid="{00000000-0004-0000-0900-000004000000}"/>
    <hyperlink ref="F143" r:id="rId6" xr:uid="{00000000-0004-0000-0900-000005000000}"/>
    <hyperlink ref="F146" r:id="rId7" xr:uid="{00000000-0004-0000-0900-000006000000}"/>
    <hyperlink ref="F150" r:id="rId8" xr:uid="{00000000-0004-0000-0900-000007000000}"/>
    <hyperlink ref="F153" r:id="rId9" xr:uid="{00000000-0004-0000-0900-000008000000}"/>
    <hyperlink ref="F156" r:id="rId10" xr:uid="{00000000-0004-0000-0900-000009000000}"/>
    <hyperlink ref="F159" r:id="rId11" xr:uid="{00000000-0004-0000-0900-00000A000000}"/>
    <hyperlink ref="F163" r:id="rId12" xr:uid="{00000000-0004-0000-0900-00000B000000}"/>
    <hyperlink ref="F171" r:id="rId13" xr:uid="{00000000-0004-0000-0900-00000C000000}"/>
    <hyperlink ref="F174" r:id="rId14" xr:uid="{00000000-0004-0000-0900-00000D000000}"/>
    <hyperlink ref="F179" r:id="rId15" xr:uid="{00000000-0004-0000-0900-00000E000000}"/>
    <hyperlink ref="F184" r:id="rId16" xr:uid="{00000000-0004-0000-0900-00000F000000}"/>
    <hyperlink ref="F192" r:id="rId17" xr:uid="{00000000-0004-0000-0900-000010000000}"/>
    <hyperlink ref="F195" r:id="rId18" xr:uid="{00000000-0004-0000-0900-000011000000}"/>
    <hyperlink ref="F203" r:id="rId19" xr:uid="{00000000-0004-0000-0900-000012000000}"/>
    <hyperlink ref="F208" r:id="rId20" xr:uid="{00000000-0004-0000-0900-00001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580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115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780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ROUND((SUM(BE126:BE579)),  2)</f>
        <v>0</v>
      </c>
      <c r="I33" s="91">
        <v>0.21</v>
      </c>
      <c r="J33" s="90">
        <f>ROUND(((SUM(BE126:BE579))*I33),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ROUND((SUM(BF126:BF579)),  2)</f>
        <v>0</v>
      </c>
      <c r="I34" s="91">
        <v>0.12</v>
      </c>
      <c r="J34" s="90">
        <f>ROUND(((SUM(BF126:BF579))*I34),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ROUND((SUM(BG126:BG579)),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ROUND((SUM(BH126:BH579)),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ROUND((SUM(BI126:BI579)),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SO.K - komunikace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J126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J127</f>
        <v>0</v>
      </c>
      <c r="L97" s="103"/>
    </row>
    <row r="98" spans="2:12" s="9" customFormat="1" ht="19.899999999999999" customHeight="1">
      <c r="B98" s="107"/>
      <c r="D98" s="108" t="s">
        <v>135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2:12" s="9" customFormat="1" ht="19.899999999999999" customHeight="1">
      <c r="B99" s="107"/>
      <c r="D99" s="108" t="s">
        <v>421</v>
      </c>
      <c r="E99" s="109"/>
      <c r="F99" s="109"/>
      <c r="G99" s="109"/>
      <c r="H99" s="109"/>
      <c r="I99" s="109"/>
      <c r="J99" s="110">
        <f>J198</f>
        <v>0</v>
      </c>
      <c r="L99" s="107"/>
    </row>
    <row r="100" spans="2:12" s="9" customFormat="1" ht="19.899999999999999" customHeight="1">
      <c r="B100" s="107"/>
      <c r="D100" s="108" t="s">
        <v>136</v>
      </c>
      <c r="E100" s="109"/>
      <c r="F100" s="109"/>
      <c r="G100" s="109"/>
      <c r="H100" s="109"/>
      <c r="I100" s="109"/>
      <c r="J100" s="110">
        <f>J214</f>
        <v>0</v>
      </c>
      <c r="L100" s="107"/>
    </row>
    <row r="101" spans="2:12" s="9" customFormat="1" ht="19.899999999999999" customHeight="1">
      <c r="B101" s="107"/>
      <c r="D101" s="108" t="s">
        <v>781</v>
      </c>
      <c r="E101" s="109"/>
      <c r="F101" s="109"/>
      <c r="G101" s="109"/>
      <c r="H101" s="109"/>
      <c r="I101" s="109"/>
      <c r="J101" s="110">
        <f>J271</f>
        <v>0</v>
      </c>
      <c r="L101" s="107"/>
    </row>
    <row r="102" spans="2:12" s="9" customFormat="1" ht="19.899999999999999" customHeight="1">
      <c r="B102" s="107"/>
      <c r="D102" s="108" t="s">
        <v>137</v>
      </c>
      <c r="E102" s="109"/>
      <c r="F102" s="109"/>
      <c r="G102" s="109"/>
      <c r="H102" s="109"/>
      <c r="I102" s="109"/>
      <c r="J102" s="110">
        <f>J329</f>
        <v>0</v>
      </c>
      <c r="L102" s="107"/>
    </row>
    <row r="103" spans="2:12" s="9" customFormat="1" ht="19.899999999999999" customHeight="1">
      <c r="B103" s="107"/>
      <c r="D103" s="108" t="s">
        <v>138</v>
      </c>
      <c r="E103" s="109"/>
      <c r="F103" s="109"/>
      <c r="G103" s="109"/>
      <c r="H103" s="109"/>
      <c r="I103" s="109"/>
      <c r="J103" s="110">
        <f>J518</f>
        <v>0</v>
      </c>
      <c r="L103" s="107"/>
    </row>
    <row r="104" spans="2:12" s="9" customFormat="1" ht="19.899999999999999" customHeight="1">
      <c r="B104" s="107"/>
      <c r="D104" s="108" t="s">
        <v>139</v>
      </c>
      <c r="E104" s="109"/>
      <c r="F104" s="109"/>
      <c r="G104" s="109"/>
      <c r="H104" s="109"/>
      <c r="I104" s="109"/>
      <c r="J104" s="110">
        <f>J556</f>
        <v>0</v>
      </c>
      <c r="L104" s="107"/>
    </row>
    <row r="105" spans="2:12" s="8" customFormat="1" ht="24.95" customHeight="1">
      <c r="B105" s="103"/>
      <c r="D105" s="104" t="s">
        <v>782</v>
      </c>
      <c r="E105" s="105"/>
      <c r="F105" s="105"/>
      <c r="G105" s="105"/>
      <c r="H105" s="105"/>
      <c r="I105" s="105"/>
      <c r="J105" s="106">
        <f>J568</f>
        <v>0</v>
      </c>
      <c r="L105" s="103"/>
    </row>
    <row r="106" spans="2:12" s="9" customFormat="1" ht="19.899999999999999" customHeight="1">
      <c r="B106" s="107"/>
      <c r="D106" s="108" t="s">
        <v>783</v>
      </c>
      <c r="E106" s="109"/>
      <c r="F106" s="109"/>
      <c r="G106" s="109"/>
      <c r="H106" s="109"/>
      <c r="I106" s="109"/>
      <c r="J106" s="110">
        <f>J569</f>
        <v>0</v>
      </c>
      <c r="L106" s="107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140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26.25" customHeight="1">
      <c r="B116" s="31"/>
      <c r="E116" s="224" t="str">
        <f>E7</f>
        <v xml:space="preserve"> ZVÝŠENÍ BEZPEČNOSTI DOPRAVY V JIHLAVĚ – VII.ETAPA – CHODNÍKY UL. EVŽENA ROŠICKÉHO</v>
      </c>
      <c r="F116" s="225"/>
      <c r="G116" s="225"/>
      <c r="H116" s="225"/>
      <c r="L116" s="31"/>
    </row>
    <row r="117" spans="2:63" s="1" customFormat="1" ht="12" customHeight="1">
      <c r="B117" s="31"/>
      <c r="C117" s="26" t="s">
        <v>126</v>
      </c>
      <c r="L117" s="31"/>
    </row>
    <row r="118" spans="2:63" s="1" customFormat="1" ht="16.5" customHeight="1">
      <c r="B118" s="31"/>
      <c r="E118" s="190" t="str">
        <f>E9</f>
        <v>SO.K - komunikace</v>
      </c>
      <c r="F118" s="226"/>
      <c r="G118" s="226"/>
      <c r="H118" s="226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20</v>
      </c>
      <c r="F120" s="24" t="str">
        <f>F12</f>
        <v xml:space="preserve"> </v>
      </c>
      <c r="I120" s="26" t="s">
        <v>22</v>
      </c>
      <c r="J120" s="51" t="str">
        <f>IF(J12="","",J12)</f>
        <v>16. 2. 2026</v>
      </c>
      <c r="L120" s="31"/>
    </row>
    <row r="121" spans="2:63" s="1" customFormat="1" ht="6.95" customHeight="1">
      <c r="B121" s="31"/>
      <c r="L121" s="31"/>
    </row>
    <row r="122" spans="2:63" s="1" customFormat="1" ht="40.15" customHeight="1">
      <c r="B122" s="31"/>
      <c r="C122" s="26" t="s">
        <v>24</v>
      </c>
      <c r="F122" s="24" t="str">
        <f>E15</f>
        <v xml:space="preserve">Magistrát města Jihlavy, Masarykovo náměstí 97/1, </v>
      </c>
      <c r="I122" s="26" t="s">
        <v>31</v>
      </c>
      <c r="J122" s="29" t="str">
        <f>E21</f>
        <v>STAVOSPOL PSK s.r.o., Sluneční 29,  586 01 Jihlava</v>
      </c>
      <c r="L122" s="31"/>
    </row>
    <row r="123" spans="2:63" s="1" customFormat="1" ht="15.2" customHeight="1">
      <c r="B123" s="31"/>
      <c r="C123" s="26" t="s">
        <v>29</v>
      </c>
      <c r="F123" s="24" t="str">
        <f>IF(E18="","",E18)</f>
        <v>Vyplň údaj</v>
      </c>
      <c r="I123" s="26" t="s">
        <v>35</v>
      </c>
      <c r="J123" s="29" t="str">
        <f>E24</f>
        <v xml:space="preserve">Ing. Michal Founě </v>
      </c>
      <c r="L123" s="31"/>
    </row>
    <row r="124" spans="2:63" s="1" customFormat="1" ht="10.35" customHeight="1">
      <c r="B124" s="31"/>
      <c r="L124" s="31"/>
    </row>
    <row r="125" spans="2:63" s="10" customFormat="1" ht="29.25" customHeight="1">
      <c r="B125" s="111"/>
      <c r="C125" s="112" t="s">
        <v>141</v>
      </c>
      <c r="D125" s="113" t="s">
        <v>63</v>
      </c>
      <c r="E125" s="113" t="s">
        <v>59</v>
      </c>
      <c r="F125" s="113" t="s">
        <v>60</v>
      </c>
      <c r="G125" s="113" t="s">
        <v>142</v>
      </c>
      <c r="H125" s="113" t="s">
        <v>143</v>
      </c>
      <c r="I125" s="113" t="s">
        <v>144</v>
      </c>
      <c r="J125" s="113" t="s">
        <v>131</v>
      </c>
      <c r="K125" s="114" t="s">
        <v>145</v>
      </c>
      <c r="L125" s="111"/>
      <c r="M125" s="58" t="s">
        <v>1</v>
      </c>
      <c r="N125" s="59" t="s">
        <v>42</v>
      </c>
      <c r="O125" s="59" t="s">
        <v>146</v>
      </c>
      <c r="P125" s="59" t="s">
        <v>147</v>
      </c>
      <c r="Q125" s="59" t="s">
        <v>148</v>
      </c>
      <c r="R125" s="59" t="s">
        <v>149</v>
      </c>
      <c r="S125" s="59" t="s">
        <v>150</v>
      </c>
      <c r="T125" s="60" t="s">
        <v>151</v>
      </c>
    </row>
    <row r="126" spans="2:63" s="1" customFormat="1" ht="22.9" customHeight="1">
      <c r="B126" s="31"/>
      <c r="C126" s="63" t="s">
        <v>152</v>
      </c>
      <c r="J126" s="115">
        <f>BK126</f>
        <v>0</v>
      </c>
      <c r="L126" s="31"/>
      <c r="M126" s="61"/>
      <c r="N126" s="52"/>
      <c r="O126" s="52"/>
      <c r="P126" s="116">
        <f>P127+P568</f>
        <v>0</v>
      </c>
      <c r="Q126" s="52"/>
      <c r="R126" s="116">
        <f>R127+R568</f>
        <v>0</v>
      </c>
      <c r="S126" s="52"/>
      <c r="T126" s="117">
        <f>T127+T568</f>
        <v>0</v>
      </c>
      <c r="AT126" s="16" t="s">
        <v>77</v>
      </c>
      <c r="AU126" s="16" t="s">
        <v>133</v>
      </c>
      <c r="BK126" s="118">
        <f>BK127+BK568</f>
        <v>0</v>
      </c>
    </row>
    <row r="127" spans="2:63" s="11" customFormat="1" ht="25.9" customHeight="1">
      <c r="B127" s="119"/>
      <c r="D127" s="120" t="s">
        <v>77</v>
      </c>
      <c r="E127" s="121" t="s">
        <v>153</v>
      </c>
      <c r="F127" s="121" t="s">
        <v>154</v>
      </c>
      <c r="I127" s="122"/>
      <c r="J127" s="123">
        <f>BK127</f>
        <v>0</v>
      </c>
      <c r="L127" s="119"/>
      <c r="M127" s="124"/>
      <c r="P127" s="125">
        <f>P128+P198+P214+P271+P329+P518+P556</f>
        <v>0</v>
      </c>
      <c r="R127" s="125">
        <f>R128+R198+R214+R271+R329+R518+R556</f>
        <v>0</v>
      </c>
      <c r="T127" s="126">
        <f>T128+T198+T214+T271+T329+T518+T556</f>
        <v>0</v>
      </c>
      <c r="AR127" s="120" t="s">
        <v>86</v>
      </c>
      <c r="AT127" s="127" t="s">
        <v>77</v>
      </c>
      <c r="AU127" s="127" t="s">
        <v>78</v>
      </c>
      <c r="AY127" s="120" t="s">
        <v>155</v>
      </c>
      <c r="BK127" s="128">
        <f>BK128+BK198+BK214+BK271+BK329+BK518+BK556</f>
        <v>0</v>
      </c>
    </row>
    <row r="128" spans="2:63" s="11" customFormat="1" ht="22.9" customHeight="1">
      <c r="B128" s="119"/>
      <c r="D128" s="120" t="s">
        <v>77</v>
      </c>
      <c r="E128" s="129" t="s">
        <v>86</v>
      </c>
      <c r="F128" s="129" t="s">
        <v>156</v>
      </c>
      <c r="I128" s="122"/>
      <c r="J128" s="130">
        <f>BK128</f>
        <v>0</v>
      </c>
      <c r="L128" s="119"/>
      <c r="M128" s="124"/>
      <c r="P128" s="125">
        <f>SUM(P129:P197)</f>
        <v>0</v>
      </c>
      <c r="R128" s="125">
        <f>SUM(R129:R197)</f>
        <v>0</v>
      </c>
      <c r="T128" s="126">
        <f>SUM(T129:T197)</f>
        <v>0</v>
      </c>
      <c r="AR128" s="120" t="s">
        <v>86</v>
      </c>
      <c r="AT128" s="127" t="s">
        <v>77</v>
      </c>
      <c r="AU128" s="127" t="s">
        <v>86</v>
      </c>
      <c r="AY128" s="120" t="s">
        <v>155</v>
      </c>
      <c r="BK128" s="128">
        <f>SUM(BK129:BK197)</f>
        <v>0</v>
      </c>
    </row>
    <row r="129" spans="2:65" s="1" customFormat="1" ht="66.75" customHeight="1">
      <c r="B129" s="31"/>
      <c r="C129" s="131" t="s">
        <v>86</v>
      </c>
      <c r="D129" s="131" t="s">
        <v>157</v>
      </c>
      <c r="E129" s="132" t="s">
        <v>170</v>
      </c>
      <c r="F129" s="133" t="s">
        <v>171</v>
      </c>
      <c r="G129" s="134" t="s">
        <v>160</v>
      </c>
      <c r="H129" s="135">
        <v>437</v>
      </c>
      <c r="I129" s="136"/>
      <c r="J129" s="137">
        <f>ROUND(I129*H129,2)</f>
        <v>0</v>
      </c>
      <c r="K129" s="133" t="s">
        <v>161</v>
      </c>
      <c r="L129" s="31"/>
      <c r="M129" s="138" t="s">
        <v>1</v>
      </c>
      <c r="N129" s="139" t="s">
        <v>43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162</v>
      </c>
      <c r="AT129" s="142" t="s">
        <v>157</v>
      </c>
      <c r="AU129" s="142" t="s">
        <v>88</v>
      </c>
      <c r="AY129" s="16" t="s">
        <v>155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86</v>
      </c>
      <c r="BK129" s="143">
        <f>ROUND(I129*H129,2)</f>
        <v>0</v>
      </c>
      <c r="BL129" s="16" t="s">
        <v>162</v>
      </c>
      <c r="BM129" s="142" t="s">
        <v>88</v>
      </c>
    </row>
    <row r="130" spans="2:65" s="1" customFormat="1" ht="48.75">
      <c r="B130" s="31"/>
      <c r="D130" s="144" t="s">
        <v>163</v>
      </c>
      <c r="F130" s="145" t="s">
        <v>171</v>
      </c>
      <c r="I130" s="146"/>
      <c r="L130" s="31"/>
      <c r="M130" s="147"/>
      <c r="T130" s="55"/>
      <c r="AT130" s="16" t="s">
        <v>163</v>
      </c>
      <c r="AU130" s="16" t="s">
        <v>88</v>
      </c>
    </row>
    <row r="131" spans="2:65" s="1" customFormat="1" ht="11.25">
      <c r="B131" s="31"/>
      <c r="D131" s="148" t="s">
        <v>165</v>
      </c>
      <c r="F131" s="149" t="s">
        <v>172</v>
      </c>
      <c r="I131" s="146"/>
      <c r="L131" s="31"/>
      <c r="M131" s="147"/>
      <c r="T131" s="55"/>
      <c r="AT131" s="16" t="s">
        <v>165</v>
      </c>
      <c r="AU131" s="16" t="s">
        <v>88</v>
      </c>
    </row>
    <row r="132" spans="2:65" s="12" customFormat="1" ht="11.25">
      <c r="B132" s="150"/>
      <c r="D132" s="144" t="s">
        <v>167</v>
      </c>
      <c r="E132" s="151" t="s">
        <v>1</v>
      </c>
      <c r="F132" s="152" t="s">
        <v>784</v>
      </c>
      <c r="H132" s="153">
        <v>437</v>
      </c>
      <c r="I132" s="154"/>
      <c r="L132" s="150"/>
      <c r="M132" s="155"/>
      <c r="T132" s="156"/>
      <c r="AT132" s="151" t="s">
        <v>167</v>
      </c>
      <c r="AU132" s="151" t="s">
        <v>88</v>
      </c>
      <c r="AV132" s="12" t="s">
        <v>88</v>
      </c>
      <c r="AW132" s="12" t="s">
        <v>34</v>
      </c>
      <c r="AX132" s="12" t="s">
        <v>78</v>
      </c>
      <c r="AY132" s="151" t="s">
        <v>155</v>
      </c>
    </row>
    <row r="133" spans="2:65" s="13" customFormat="1" ht="11.25">
      <c r="B133" s="157"/>
      <c r="D133" s="144" t="s">
        <v>167</v>
      </c>
      <c r="E133" s="158" t="s">
        <v>1</v>
      </c>
      <c r="F133" s="159" t="s">
        <v>169</v>
      </c>
      <c r="H133" s="160">
        <v>437</v>
      </c>
      <c r="I133" s="161"/>
      <c r="L133" s="157"/>
      <c r="M133" s="162"/>
      <c r="T133" s="163"/>
      <c r="AT133" s="158" t="s">
        <v>167</v>
      </c>
      <c r="AU133" s="158" t="s">
        <v>88</v>
      </c>
      <c r="AV133" s="13" t="s">
        <v>162</v>
      </c>
      <c r="AW133" s="13" t="s">
        <v>34</v>
      </c>
      <c r="AX133" s="13" t="s">
        <v>86</v>
      </c>
      <c r="AY133" s="158" t="s">
        <v>155</v>
      </c>
    </row>
    <row r="134" spans="2:65" s="1" customFormat="1" ht="66.75" customHeight="1">
      <c r="B134" s="31"/>
      <c r="C134" s="131" t="s">
        <v>88</v>
      </c>
      <c r="D134" s="131" t="s">
        <v>157</v>
      </c>
      <c r="E134" s="132" t="s">
        <v>429</v>
      </c>
      <c r="F134" s="133" t="s">
        <v>430</v>
      </c>
      <c r="G134" s="134" t="s">
        <v>160</v>
      </c>
      <c r="H134" s="135">
        <v>810.52</v>
      </c>
      <c r="I134" s="136"/>
      <c r="J134" s="137">
        <f>ROUND(I134*H134,2)</f>
        <v>0</v>
      </c>
      <c r="K134" s="133" t="s">
        <v>161</v>
      </c>
      <c r="L134" s="31"/>
      <c r="M134" s="138" t="s">
        <v>1</v>
      </c>
      <c r="N134" s="139" t="s">
        <v>43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162</v>
      </c>
      <c r="AT134" s="142" t="s">
        <v>157</v>
      </c>
      <c r="AU134" s="142" t="s">
        <v>88</v>
      </c>
      <c r="AY134" s="16" t="s">
        <v>155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86</v>
      </c>
      <c r="BK134" s="143">
        <f>ROUND(I134*H134,2)</f>
        <v>0</v>
      </c>
      <c r="BL134" s="16" t="s">
        <v>162</v>
      </c>
      <c r="BM134" s="142" t="s">
        <v>162</v>
      </c>
    </row>
    <row r="135" spans="2:65" s="1" customFormat="1" ht="39">
      <c r="B135" s="31"/>
      <c r="D135" s="144" t="s">
        <v>163</v>
      </c>
      <c r="F135" s="145" t="s">
        <v>430</v>
      </c>
      <c r="I135" s="146"/>
      <c r="L135" s="31"/>
      <c r="M135" s="147"/>
      <c r="T135" s="55"/>
      <c r="AT135" s="16" t="s">
        <v>163</v>
      </c>
      <c r="AU135" s="16" t="s">
        <v>88</v>
      </c>
    </row>
    <row r="136" spans="2:65" s="1" customFormat="1" ht="11.25">
      <c r="B136" s="31"/>
      <c r="D136" s="148" t="s">
        <v>165</v>
      </c>
      <c r="F136" s="149" t="s">
        <v>431</v>
      </c>
      <c r="I136" s="146"/>
      <c r="L136" s="31"/>
      <c r="M136" s="147"/>
      <c r="T136" s="55"/>
      <c r="AT136" s="16" t="s">
        <v>165</v>
      </c>
      <c r="AU136" s="16" t="s">
        <v>88</v>
      </c>
    </row>
    <row r="137" spans="2:65" s="12" customFormat="1" ht="11.25">
      <c r="B137" s="150"/>
      <c r="D137" s="144" t="s">
        <v>167</v>
      </c>
      <c r="E137" s="151" t="s">
        <v>1</v>
      </c>
      <c r="F137" s="152" t="s">
        <v>785</v>
      </c>
      <c r="H137" s="153">
        <v>810.52</v>
      </c>
      <c r="I137" s="154"/>
      <c r="L137" s="150"/>
      <c r="M137" s="155"/>
      <c r="T137" s="156"/>
      <c r="AT137" s="151" t="s">
        <v>167</v>
      </c>
      <c r="AU137" s="151" t="s">
        <v>88</v>
      </c>
      <c r="AV137" s="12" t="s">
        <v>88</v>
      </c>
      <c r="AW137" s="12" t="s">
        <v>34</v>
      </c>
      <c r="AX137" s="12" t="s">
        <v>78</v>
      </c>
      <c r="AY137" s="151" t="s">
        <v>155</v>
      </c>
    </row>
    <row r="138" spans="2:65" s="13" customFormat="1" ht="11.25">
      <c r="B138" s="157"/>
      <c r="D138" s="144" t="s">
        <v>167</v>
      </c>
      <c r="E138" s="158" t="s">
        <v>1</v>
      </c>
      <c r="F138" s="159" t="s">
        <v>169</v>
      </c>
      <c r="H138" s="160">
        <v>810.52</v>
      </c>
      <c r="I138" s="161"/>
      <c r="L138" s="157"/>
      <c r="M138" s="162"/>
      <c r="T138" s="163"/>
      <c r="AT138" s="158" t="s">
        <v>167</v>
      </c>
      <c r="AU138" s="158" t="s">
        <v>88</v>
      </c>
      <c r="AV138" s="13" t="s">
        <v>162</v>
      </c>
      <c r="AW138" s="13" t="s">
        <v>34</v>
      </c>
      <c r="AX138" s="13" t="s">
        <v>86</v>
      </c>
      <c r="AY138" s="158" t="s">
        <v>155</v>
      </c>
    </row>
    <row r="139" spans="2:65" s="1" customFormat="1" ht="55.5" customHeight="1">
      <c r="B139" s="31"/>
      <c r="C139" s="131" t="s">
        <v>176</v>
      </c>
      <c r="D139" s="131" t="s">
        <v>157</v>
      </c>
      <c r="E139" s="132" t="s">
        <v>786</v>
      </c>
      <c r="F139" s="133" t="s">
        <v>787</v>
      </c>
      <c r="G139" s="134" t="s">
        <v>160</v>
      </c>
      <c r="H139" s="135">
        <v>548.52</v>
      </c>
      <c r="I139" s="136"/>
      <c r="J139" s="137">
        <f>ROUND(I139*H139,2)</f>
        <v>0</v>
      </c>
      <c r="K139" s="133" t="s">
        <v>161</v>
      </c>
      <c r="L139" s="31"/>
      <c r="M139" s="138" t="s">
        <v>1</v>
      </c>
      <c r="N139" s="139" t="s">
        <v>43</v>
      </c>
      <c r="P139" s="140">
        <f>O139*H139</f>
        <v>0</v>
      </c>
      <c r="Q139" s="140">
        <v>0</v>
      </c>
      <c r="R139" s="140">
        <f>Q139*H139</f>
        <v>0</v>
      </c>
      <c r="S139" s="140">
        <v>0</v>
      </c>
      <c r="T139" s="141">
        <f>S139*H139</f>
        <v>0</v>
      </c>
      <c r="AR139" s="142" t="s">
        <v>162</v>
      </c>
      <c r="AT139" s="142" t="s">
        <v>157</v>
      </c>
      <c r="AU139" s="142" t="s">
        <v>88</v>
      </c>
      <c r="AY139" s="16" t="s">
        <v>155</v>
      </c>
      <c r="BE139" s="143">
        <f>IF(N139="základní",J139,0)</f>
        <v>0</v>
      </c>
      <c r="BF139" s="143">
        <f>IF(N139="snížená",J139,0)</f>
        <v>0</v>
      </c>
      <c r="BG139" s="143">
        <f>IF(N139="zákl. přenesená",J139,0)</f>
        <v>0</v>
      </c>
      <c r="BH139" s="143">
        <f>IF(N139="sníž. přenesená",J139,0)</f>
        <v>0</v>
      </c>
      <c r="BI139" s="143">
        <f>IF(N139="nulová",J139,0)</f>
        <v>0</v>
      </c>
      <c r="BJ139" s="16" t="s">
        <v>86</v>
      </c>
      <c r="BK139" s="143">
        <f>ROUND(I139*H139,2)</f>
        <v>0</v>
      </c>
      <c r="BL139" s="16" t="s">
        <v>162</v>
      </c>
      <c r="BM139" s="142" t="s">
        <v>179</v>
      </c>
    </row>
    <row r="140" spans="2:65" s="1" customFormat="1" ht="39">
      <c r="B140" s="31"/>
      <c r="D140" s="144" t="s">
        <v>163</v>
      </c>
      <c r="F140" s="145" t="s">
        <v>787</v>
      </c>
      <c r="I140" s="146"/>
      <c r="L140" s="31"/>
      <c r="M140" s="147"/>
      <c r="T140" s="55"/>
      <c r="AT140" s="16" t="s">
        <v>163</v>
      </c>
      <c r="AU140" s="16" t="s">
        <v>88</v>
      </c>
    </row>
    <row r="141" spans="2:65" s="1" customFormat="1" ht="11.25">
      <c r="B141" s="31"/>
      <c r="D141" s="148" t="s">
        <v>165</v>
      </c>
      <c r="F141" s="149" t="s">
        <v>788</v>
      </c>
      <c r="I141" s="146"/>
      <c r="L141" s="31"/>
      <c r="M141" s="147"/>
      <c r="T141" s="55"/>
      <c r="AT141" s="16" t="s">
        <v>165</v>
      </c>
      <c r="AU141" s="16" t="s">
        <v>88</v>
      </c>
    </row>
    <row r="142" spans="2:65" s="12" customFormat="1" ht="22.5">
      <c r="B142" s="150"/>
      <c r="D142" s="144" t="s">
        <v>167</v>
      </c>
      <c r="E142" s="151" t="s">
        <v>1</v>
      </c>
      <c r="F142" s="152" t="s">
        <v>789</v>
      </c>
      <c r="H142" s="153">
        <v>548.52</v>
      </c>
      <c r="I142" s="154"/>
      <c r="L142" s="150"/>
      <c r="M142" s="155"/>
      <c r="T142" s="156"/>
      <c r="AT142" s="151" t="s">
        <v>167</v>
      </c>
      <c r="AU142" s="151" t="s">
        <v>88</v>
      </c>
      <c r="AV142" s="12" t="s">
        <v>88</v>
      </c>
      <c r="AW142" s="12" t="s">
        <v>34</v>
      </c>
      <c r="AX142" s="12" t="s">
        <v>78</v>
      </c>
      <c r="AY142" s="151" t="s">
        <v>155</v>
      </c>
    </row>
    <row r="143" spans="2:65" s="13" customFormat="1" ht="11.25">
      <c r="B143" s="157"/>
      <c r="D143" s="144" t="s">
        <v>167</v>
      </c>
      <c r="E143" s="158" t="s">
        <v>1</v>
      </c>
      <c r="F143" s="159" t="s">
        <v>169</v>
      </c>
      <c r="H143" s="160">
        <v>548.52</v>
      </c>
      <c r="I143" s="161"/>
      <c r="L143" s="157"/>
      <c r="M143" s="162"/>
      <c r="T143" s="163"/>
      <c r="AT143" s="158" t="s">
        <v>167</v>
      </c>
      <c r="AU143" s="158" t="s">
        <v>88</v>
      </c>
      <c r="AV143" s="13" t="s">
        <v>162</v>
      </c>
      <c r="AW143" s="13" t="s">
        <v>34</v>
      </c>
      <c r="AX143" s="13" t="s">
        <v>86</v>
      </c>
      <c r="AY143" s="158" t="s">
        <v>155</v>
      </c>
    </row>
    <row r="144" spans="2:65" s="1" customFormat="1" ht="33" customHeight="1">
      <c r="B144" s="31"/>
      <c r="C144" s="131" t="s">
        <v>162</v>
      </c>
      <c r="D144" s="131" t="s">
        <v>157</v>
      </c>
      <c r="E144" s="132" t="s">
        <v>661</v>
      </c>
      <c r="F144" s="133" t="s">
        <v>662</v>
      </c>
      <c r="G144" s="134" t="s">
        <v>195</v>
      </c>
      <c r="H144" s="135">
        <v>158.80000000000001</v>
      </c>
      <c r="I144" s="136"/>
      <c r="J144" s="137">
        <f>ROUND(I144*H144,2)</f>
        <v>0</v>
      </c>
      <c r="K144" s="133" t="s">
        <v>161</v>
      </c>
      <c r="L144" s="31"/>
      <c r="M144" s="138" t="s">
        <v>1</v>
      </c>
      <c r="N144" s="139" t="s">
        <v>43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162</v>
      </c>
      <c r="AT144" s="142" t="s">
        <v>157</v>
      </c>
      <c r="AU144" s="142" t="s">
        <v>88</v>
      </c>
      <c r="AY144" s="16" t="s">
        <v>155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86</v>
      </c>
      <c r="BK144" s="143">
        <f>ROUND(I144*H144,2)</f>
        <v>0</v>
      </c>
      <c r="BL144" s="16" t="s">
        <v>162</v>
      </c>
      <c r="BM144" s="142" t="s">
        <v>183</v>
      </c>
    </row>
    <row r="145" spans="2:65" s="1" customFormat="1" ht="19.5">
      <c r="B145" s="31"/>
      <c r="D145" s="144" t="s">
        <v>163</v>
      </c>
      <c r="F145" s="145" t="s">
        <v>662</v>
      </c>
      <c r="I145" s="146"/>
      <c r="L145" s="31"/>
      <c r="M145" s="147"/>
      <c r="T145" s="55"/>
      <c r="AT145" s="16" t="s">
        <v>163</v>
      </c>
      <c r="AU145" s="16" t="s">
        <v>88</v>
      </c>
    </row>
    <row r="146" spans="2:65" s="1" customFormat="1" ht="11.25">
      <c r="B146" s="31"/>
      <c r="D146" s="148" t="s">
        <v>165</v>
      </c>
      <c r="F146" s="149" t="s">
        <v>663</v>
      </c>
      <c r="I146" s="146"/>
      <c r="L146" s="31"/>
      <c r="M146" s="147"/>
      <c r="T146" s="55"/>
      <c r="AT146" s="16" t="s">
        <v>165</v>
      </c>
      <c r="AU146" s="16" t="s">
        <v>88</v>
      </c>
    </row>
    <row r="147" spans="2:65" s="12" customFormat="1" ht="11.25">
      <c r="B147" s="150"/>
      <c r="D147" s="144" t="s">
        <v>167</v>
      </c>
      <c r="E147" s="151" t="s">
        <v>1</v>
      </c>
      <c r="F147" s="152" t="s">
        <v>790</v>
      </c>
      <c r="H147" s="153">
        <v>158.80000000000001</v>
      </c>
      <c r="I147" s="154"/>
      <c r="L147" s="150"/>
      <c r="M147" s="155"/>
      <c r="T147" s="156"/>
      <c r="AT147" s="151" t="s">
        <v>167</v>
      </c>
      <c r="AU147" s="151" t="s">
        <v>88</v>
      </c>
      <c r="AV147" s="12" t="s">
        <v>88</v>
      </c>
      <c r="AW147" s="12" t="s">
        <v>34</v>
      </c>
      <c r="AX147" s="12" t="s">
        <v>78</v>
      </c>
      <c r="AY147" s="151" t="s">
        <v>155</v>
      </c>
    </row>
    <row r="148" spans="2:65" s="13" customFormat="1" ht="11.25">
      <c r="B148" s="157"/>
      <c r="D148" s="144" t="s">
        <v>167</v>
      </c>
      <c r="E148" s="158" t="s">
        <v>1</v>
      </c>
      <c r="F148" s="159" t="s">
        <v>169</v>
      </c>
      <c r="H148" s="160">
        <v>158.80000000000001</v>
      </c>
      <c r="I148" s="161"/>
      <c r="L148" s="157"/>
      <c r="M148" s="162"/>
      <c r="T148" s="163"/>
      <c r="AT148" s="158" t="s">
        <v>167</v>
      </c>
      <c r="AU148" s="158" t="s">
        <v>88</v>
      </c>
      <c r="AV148" s="13" t="s">
        <v>162</v>
      </c>
      <c r="AW148" s="13" t="s">
        <v>34</v>
      </c>
      <c r="AX148" s="13" t="s">
        <v>86</v>
      </c>
      <c r="AY148" s="158" t="s">
        <v>155</v>
      </c>
    </row>
    <row r="149" spans="2:65" s="1" customFormat="1" ht="44.25" customHeight="1">
      <c r="B149" s="31"/>
      <c r="C149" s="131" t="s">
        <v>186</v>
      </c>
      <c r="D149" s="131" t="s">
        <v>157</v>
      </c>
      <c r="E149" s="132" t="s">
        <v>435</v>
      </c>
      <c r="F149" s="133" t="s">
        <v>436</v>
      </c>
      <c r="G149" s="134" t="s">
        <v>195</v>
      </c>
      <c r="H149" s="135">
        <v>92.6</v>
      </c>
      <c r="I149" s="136"/>
      <c r="J149" s="137">
        <f>ROUND(I149*H149,2)</f>
        <v>0</v>
      </c>
      <c r="K149" s="133" t="s">
        <v>161</v>
      </c>
      <c r="L149" s="31"/>
      <c r="M149" s="138" t="s">
        <v>1</v>
      </c>
      <c r="N149" s="139" t="s">
        <v>43</v>
      </c>
      <c r="P149" s="140">
        <f>O149*H149</f>
        <v>0</v>
      </c>
      <c r="Q149" s="140">
        <v>0</v>
      </c>
      <c r="R149" s="140">
        <f>Q149*H149</f>
        <v>0</v>
      </c>
      <c r="S149" s="140">
        <v>0</v>
      </c>
      <c r="T149" s="141">
        <f>S149*H149</f>
        <v>0</v>
      </c>
      <c r="AR149" s="142" t="s">
        <v>162</v>
      </c>
      <c r="AT149" s="142" t="s">
        <v>157</v>
      </c>
      <c r="AU149" s="142" t="s">
        <v>88</v>
      </c>
      <c r="AY149" s="16" t="s">
        <v>155</v>
      </c>
      <c r="BE149" s="143">
        <f>IF(N149="základní",J149,0)</f>
        <v>0</v>
      </c>
      <c r="BF149" s="143">
        <f>IF(N149="snížená",J149,0)</f>
        <v>0</v>
      </c>
      <c r="BG149" s="143">
        <f>IF(N149="zákl. přenesená",J149,0)</f>
        <v>0</v>
      </c>
      <c r="BH149" s="143">
        <f>IF(N149="sníž. přenesená",J149,0)</f>
        <v>0</v>
      </c>
      <c r="BI149" s="143">
        <f>IF(N149="nulová",J149,0)</f>
        <v>0</v>
      </c>
      <c r="BJ149" s="16" t="s">
        <v>86</v>
      </c>
      <c r="BK149" s="143">
        <f>ROUND(I149*H149,2)</f>
        <v>0</v>
      </c>
      <c r="BL149" s="16" t="s">
        <v>162</v>
      </c>
      <c r="BM149" s="142" t="s">
        <v>190</v>
      </c>
    </row>
    <row r="150" spans="2:65" s="1" customFormat="1" ht="29.25">
      <c r="B150" s="31"/>
      <c r="D150" s="144" t="s">
        <v>163</v>
      </c>
      <c r="F150" s="145" t="s">
        <v>436</v>
      </c>
      <c r="I150" s="146"/>
      <c r="L150" s="31"/>
      <c r="M150" s="147"/>
      <c r="T150" s="55"/>
      <c r="AT150" s="16" t="s">
        <v>163</v>
      </c>
      <c r="AU150" s="16" t="s">
        <v>88</v>
      </c>
    </row>
    <row r="151" spans="2:65" s="1" customFormat="1" ht="11.25">
      <c r="B151" s="31"/>
      <c r="D151" s="148" t="s">
        <v>165</v>
      </c>
      <c r="F151" s="149" t="s">
        <v>437</v>
      </c>
      <c r="I151" s="146"/>
      <c r="L151" s="31"/>
      <c r="M151" s="147"/>
      <c r="T151" s="55"/>
      <c r="AT151" s="16" t="s">
        <v>165</v>
      </c>
      <c r="AU151" s="16" t="s">
        <v>88</v>
      </c>
    </row>
    <row r="152" spans="2:65" s="12" customFormat="1" ht="11.25">
      <c r="B152" s="150"/>
      <c r="D152" s="144" t="s">
        <v>167</v>
      </c>
      <c r="E152" s="151" t="s">
        <v>1</v>
      </c>
      <c r="F152" s="152" t="s">
        <v>791</v>
      </c>
      <c r="H152" s="153">
        <v>92.6</v>
      </c>
      <c r="I152" s="154"/>
      <c r="L152" s="150"/>
      <c r="M152" s="155"/>
      <c r="T152" s="156"/>
      <c r="AT152" s="151" t="s">
        <v>167</v>
      </c>
      <c r="AU152" s="151" t="s">
        <v>88</v>
      </c>
      <c r="AV152" s="12" t="s">
        <v>88</v>
      </c>
      <c r="AW152" s="12" t="s">
        <v>34</v>
      </c>
      <c r="AX152" s="12" t="s">
        <v>78</v>
      </c>
      <c r="AY152" s="151" t="s">
        <v>155</v>
      </c>
    </row>
    <row r="153" spans="2:65" s="13" customFormat="1" ht="11.25">
      <c r="B153" s="157"/>
      <c r="D153" s="144" t="s">
        <v>167</v>
      </c>
      <c r="E153" s="158" t="s">
        <v>1</v>
      </c>
      <c r="F153" s="159" t="s">
        <v>169</v>
      </c>
      <c r="H153" s="160">
        <v>92.6</v>
      </c>
      <c r="I153" s="161"/>
      <c r="L153" s="157"/>
      <c r="M153" s="162"/>
      <c r="T153" s="163"/>
      <c r="AT153" s="158" t="s">
        <v>167</v>
      </c>
      <c r="AU153" s="158" t="s">
        <v>88</v>
      </c>
      <c r="AV153" s="13" t="s">
        <v>162</v>
      </c>
      <c r="AW153" s="13" t="s">
        <v>34</v>
      </c>
      <c r="AX153" s="13" t="s">
        <v>86</v>
      </c>
      <c r="AY153" s="158" t="s">
        <v>155</v>
      </c>
    </row>
    <row r="154" spans="2:65" s="1" customFormat="1" ht="62.65" customHeight="1">
      <c r="B154" s="31"/>
      <c r="C154" s="131" t="s">
        <v>179</v>
      </c>
      <c r="D154" s="131" t="s">
        <v>157</v>
      </c>
      <c r="E154" s="132" t="s">
        <v>614</v>
      </c>
      <c r="F154" s="133" t="s">
        <v>615</v>
      </c>
      <c r="G154" s="134" t="s">
        <v>195</v>
      </c>
      <c r="H154" s="135">
        <v>16.899999999999999</v>
      </c>
      <c r="I154" s="136"/>
      <c r="J154" s="137">
        <f>ROUND(I154*H154,2)</f>
        <v>0</v>
      </c>
      <c r="K154" s="133" t="s">
        <v>161</v>
      </c>
      <c r="L154" s="31"/>
      <c r="M154" s="138" t="s">
        <v>1</v>
      </c>
      <c r="N154" s="139" t="s">
        <v>43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162</v>
      </c>
      <c r="AT154" s="142" t="s">
        <v>157</v>
      </c>
      <c r="AU154" s="142" t="s">
        <v>88</v>
      </c>
      <c r="AY154" s="16" t="s">
        <v>155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86</v>
      </c>
      <c r="BK154" s="143">
        <f>ROUND(I154*H154,2)</f>
        <v>0</v>
      </c>
      <c r="BL154" s="16" t="s">
        <v>162</v>
      </c>
      <c r="BM154" s="142" t="s">
        <v>8</v>
      </c>
    </row>
    <row r="155" spans="2:65" s="1" customFormat="1" ht="39">
      <c r="B155" s="31"/>
      <c r="D155" s="144" t="s">
        <v>163</v>
      </c>
      <c r="F155" s="145" t="s">
        <v>615</v>
      </c>
      <c r="I155" s="146"/>
      <c r="L155" s="31"/>
      <c r="M155" s="147"/>
      <c r="T155" s="55"/>
      <c r="AT155" s="16" t="s">
        <v>163</v>
      </c>
      <c r="AU155" s="16" t="s">
        <v>88</v>
      </c>
    </row>
    <row r="156" spans="2:65" s="1" customFormat="1" ht="11.25">
      <c r="B156" s="31"/>
      <c r="D156" s="148" t="s">
        <v>165</v>
      </c>
      <c r="F156" s="149" t="s">
        <v>616</v>
      </c>
      <c r="I156" s="146"/>
      <c r="L156" s="31"/>
      <c r="M156" s="147"/>
      <c r="T156" s="55"/>
      <c r="AT156" s="16" t="s">
        <v>165</v>
      </c>
      <c r="AU156" s="16" t="s">
        <v>88</v>
      </c>
    </row>
    <row r="157" spans="2:65" s="12" customFormat="1" ht="11.25">
      <c r="B157" s="150"/>
      <c r="D157" s="144" t="s">
        <v>167</v>
      </c>
      <c r="E157" s="151" t="s">
        <v>1</v>
      </c>
      <c r="F157" s="152" t="s">
        <v>617</v>
      </c>
      <c r="H157" s="153">
        <v>16.899999999999999</v>
      </c>
      <c r="I157" s="154"/>
      <c r="L157" s="150"/>
      <c r="M157" s="155"/>
      <c r="T157" s="156"/>
      <c r="AT157" s="151" t="s">
        <v>167</v>
      </c>
      <c r="AU157" s="151" t="s">
        <v>88</v>
      </c>
      <c r="AV157" s="12" t="s">
        <v>88</v>
      </c>
      <c r="AW157" s="12" t="s">
        <v>34</v>
      </c>
      <c r="AX157" s="12" t="s">
        <v>78</v>
      </c>
      <c r="AY157" s="151" t="s">
        <v>155</v>
      </c>
    </row>
    <row r="158" spans="2:65" s="13" customFormat="1" ht="11.25">
      <c r="B158" s="157"/>
      <c r="D158" s="144" t="s">
        <v>167</v>
      </c>
      <c r="E158" s="158" t="s">
        <v>1</v>
      </c>
      <c r="F158" s="159" t="s">
        <v>169</v>
      </c>
      <c r="H158" s="160">
        <v>16.899999999999999</v>
      </c>
      <c r="I158" s="161"/>
      <c r="L158" s="157"/>
      <c r="M158" s="162"/>
      <c r="T158" s="163"/>
      <c r="AT158" s="158" t="s">
        <v>167</v>
      </c>
      <c r="AU158" s="158" t="s">
        <v>88</v>
      </c>
      <c r="AV158" s="13" t="s">
        <v>162</v>
      </c>
      <c r="AW158" s="13" t="s">
        <v>34</v>
      </c>
      <c r="AX158" s="13" t="s">
        <v>86</v>
      </c>
      <c r="AY158" s="158" t="s">
        <v>155</v>
      </c>
    </row>
    <row r="159" spans="2:65" s="1" customFormat="1" ht="62.65" customHeight="1">
      <c r="B159" s="31"/>
      <c r="C159" s="131" t="s">
        <v>200</v>
      </c>
      <c r="D159" s="131" t="s">
        <v>157</v>
      </c>
      <c r="E159" s="132" t="s">
        <v>201</v>
      </c>
      <c r="F159" s="133" t="s">
        <v>202</v>
      </c>
      <c r="G159" s="134" t="s">
        <v>195</v>
      </c>
      <c r="H159" s="135">
        <v>183.84</v>
      </c>
      <c r="I159" s="136"/>
      <c r="J159" s="137">
        <f>ROUND(I159*H159,2)</f>
        <v>0</v>
      </c>
      <c r="K159" s="133" t="s">
        <v>161</v>
      </c>
      <c r="L159" s="31"/>
      <c r="M159" s="138" t="s">
        <v>1</v>
      </c>
      <c r="N159" s="139" t="s">
        <v>43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162</v>
      </c>
      <c r="AT159" s="142" t="s">
        <v>157</v>
      </c>
      <c r="AU159" s="142" t="s">
        <v>88</v>
      </c>
      <c r="AY159" s="16" t="s">
        <v>155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86</v>
      </c>
      <c r="BK159" s="143">
        <f>ROUND(I159*H159,2)</f>
        <v>0</v>
      </c>
      <c r="BL159" s="16" t="s">
        <v>162</v>
      </c>
      <c r="BM159" s="142" t="s">
        <v>203</v>
      </c>
    </row>
    <row r="160" spans="2:65" s="1" customFormat="1" ht="39">
      <c r="B160" s="31"/>
      <c r="D160" s="144" t="s">
        <v>163</v>
      </c>
      <c r="F160" s="145" t="s">
        <v>202</v>
      </c>
      <c r="I160" s="146"/>
      <c r="L160" s="31"/>
      <c r="M160" s="147"/>
      <c r="T160" s="55"/>
      <c r="AT160" s="16" t="s">
        <v>163</v>
      </c>
      <c r="AU160" s="16" t="s">
        <v>88</v>
      </c>
    </row>
    <row r="161" spans="2:65" s="1" customFormat="1" ht="11.25">
      <c r="B161" s="31"/>
      <c r="D161" s="148" t="s">
        <v>165</v>
      </c>
      <c r="F161" s="149" t="s">
        <v>204</v>
      </c>
      <c r="I161" s="146"/>
      <c r="L161" s="31"/>
      <c r="M161" s="147"/>
      <c r="T161" s="55"/>
      <c r="AT161" s="16" t="s">
        <v>165</v>
      </c>
      <c r="AU161" s="16" t="s">
        <v>88</v>
      </c>
    </row>
    <row r="162" spans="2:65" s="12" customFormat="1" ht="11.25">
      <c r="B162" s="150"/>
      <c r="D162" s="144" t="s">
        <v>167</v>
      </c>
      <c r="E162" s="151" t="s">
        <v>1</v>
      </c>
      <c r="F162" s="152" t="s">
        <v>792</v>
      </c>
      <c r="H162" s="153">
        <v>183.84</v>
      </c>
      <c r="I162" s="154"/>
      <c r="L162" s="150"/>
      <c r="M162" s="155"/>
      <c r="T162" s="156"/>
      <c r="AT162" s="151" t="s">
        <v>167</v>
      </c>
      <c r="AU162" s="151" t="s">
        <v>88</v>
      </c>
      <c r="AV162" s="12" t="s">
        <v>88</v>
      </c>
      <c r="AW162" s="12" t="s">
        <v>34</v>
      </c>
      <c r="AX162" s="12" t="s">
        <v>78</v>
      </c>
      <c r="AY162" s="151" t="s">
        <v>155</v>
      </c>
    </row>
    <row r="163" spans="2:65" s="13" customFormat="1" ht="11.25">
      <c r="B163" s="157"/>
      <c r="D163" s="144" t="s">
        <v>167</v>
      </c>
      <c r="E163" s="158" t="s">
        <v>1</v>
      </c>
      <c r="F163" s="159" t="s">
        <v>169</v>
      </c>
      <c r="H163" s="160">
        <v>183.84</v>
      </c>
      <c r="I163" s="161"/>
      <c r="L163" s="157"/>
      <c r="M163" s="162"/>
      <c r="T163" s="163"/>
      <c r="AT163" s="158" t="s">
        <v>167</v>
      </c>
      <c r="AU163" s="158" t="s">
        <v>88</v>
      </c>
      <c r="AV163" s="13" t="s">
        <v>162</v>
      </c>
      <c r="AW163" s="13" t="s">
        <v>34</v>
      </c>
      <c r="AX163" s="13" t="s">
        <v>86</v>
      </c>
      <c r="AY163" s="158" t="s">
        <v>155</v>
      </c>
    </row>
    <row r="164" spans="2:65" s="1" customFormat="1" ht="44.25" customHeight="1">
      <c r="B164" s="31"/>
      <c r="C164" s="131" t="s">
        <v>183</v>
      </c>
      <c r="D164" s="131" t="s">
        <v>157</v>
      </c>
      <c r="E164" s="132" t="s">
        <v>793</v>
      </c>
      <c r="F164" s="133" t="s">
        <v>794</v>
      </c>
      <c r="G164" s="134" t="s">
        <v>195</v>
      </c>
      <c r="H164" s="135">
        <v>183.84</v>
      </c>
      <c r="I164" s="136"/>
      <c r="J164" s="137">
        <f>ROUND(I164*H164,2)</f>
        <v>0</v>
      </c>
      <c r="K164" s="133" t="s">
        <v>161</v>
      </c>
      <c r="L164" s="31"/>
      <c r="M164" s="138" t="s">
        <v>1</v>
      </c>
      <c r="N164" s="139" t="s">
        <v>43</v>
      </c>
      <c r="P164" s="140">
        <f>O164*H164</f>
        <v>0</v>
      </c>
      <c r="Q164" s="140">
        <v>0</v>
      </c>
      <c r="R164" s="140">
        <f>Q164*H164</f>
        <v>0</v>
      </c>
      <c r="S164" s="140">
        <v>0</v>
      </c>
      <c r="T164" s="141">
        <f>S164*H164</f>
        <v>0</v>
      </c>
      <c r="AR164" s="142" t="s">
        <v>162</v>
      </c>
      <c r="AT164" s="142" t="s">
        <v>157</v>
      </c>
      <c r="AU164" s="142" t="s">
        <v>88</v>
      </c>
      <c r="AY164" s="16" t="s">
        <v>155</v>
      </c>
      <c r="BE164" s="143">
        <f>IF(N164="základní",J164,0)</f>
        <v>0</v>
      </c>
      <c r="BF164" s="143">
        <f>IF(N164="snížená",J164,0)</f>
        <v>0</v>
      </c>
      <c r="BG164" s="143">
        <f>IF(N164="zákl. přenesená",J164,0)</f>
        <v>0</v>
      </c>
      <c r="BH164" s="143">
        <f>IF(N164="sníž. přenesená",J164,0)</f>
        <v>0</v>
      </c>
      <c r="BI164" s="143">
        <f>IF(N164="nulová",J164,0)</f>
        <v>0</v>
      </c>
      <c r="BJ164" s="16" t="s">
        <v>86</v>
      </c>
      <c r="BK164" s="143">
        <f>ROUND(I164*H164,2)</f>
        <v>0</v>
      </c>
      <c r="BL164" s="16" t="s">
        <v>162</v>
      </c>
      <c r="BM164" s="142" t="s">
        <v>211</v>
      </c>
    </row>
    <row r="165" spans="2:65" s="1" customFormat="1" ht="29.25">
      <c r="B165" s="31"/>
      <c r="D165" s="144" t="s">
        <v>163</v>
      </c>
      <c r="F165" s="145" t="s">
        <v>794</v>
      </c>
      <c r="I165" s="146"/>
      <c r="L165" s="31"/>
      <c r="M165" s="147"/>
      <c r="T165" s="55"/>
      <c r="AT165" s="16" t="s">
        <v>163</v>
      </c>
      <c r="AU165" s="16" t="s">
        <v>88</v>
      </c>
    </row>
    <row r="166" spans="2:65" s="1" customFormat="1" ht="11.25">
      <c r="B166" s="31"/>
      <c r="D166" s="148" t="s">
        <v>165</v>
      </c>
      <c r="F166" s="149" t="s">
        <v>795</v>
      </c>
      <c r="I166" s="146"/>
      <c r="L166" s="31"/>
      <c r="M166" s="147"/>
      <c r="T166" s="55"/>
      <c r="AT166" s="16" t="s">
        <v>165</v>
      </c>
      <c r="AU166" s="16" t="s">
        <v>88</v>
      </c>
    </row>
    <row r="167" spans="2:65" s="12" customFormat="1" ht="11.25">
      <c r="B167" s="150"/>
      <c r="D167" s="144" t="s">
        <v>167</v>
      </c>
      <c r="E167" s="151" t="s">
        <v>1</v>
      </c>
      <c r="F167" s="152" t="s">
        <v>796</v>
      </c>
      <c r="H167" s="153">
        <v>183.84</v>
      </c>
      <c r="I167" s="154"/>
      <c r="L167" s="150"/>
      <c r="M167" s="155"/>
      <c r="T167" s="156"/>
      <c r="AT167" s="151" t="s">
        <v>167</v>
      </c>
      <c r="AU167" s="151" t="s">
        <v>88</v>
      </c>
      <c r="AV167" s="12" t="s">
        <v>88</v>
      </c>
      <c r="AW167" s="12" t="s">
        <v>34</v>
      </c>
      <c r="AX167" s="12" t="s">
        <v>78</v>
      </c>
      <c r="AY167" s="151" t="s">
        <v>155</v>
      </c>
    </row>
    <row r="168" spans="2:65" s="13" customFormat="1" ht="11.25">
      <c r="B168" s="157"/>
      <c r="D168" s="144" t="s">
        <v>167</v>
      </c>
      <c r="E168" s="158" t="s">
        <v>1</v>
      </c>
      <c r="F168" s="159" t="s">
        <v>169</v>
      </c>
      <c r="H168" s="160">
        <v>183.84</v>
      </c>
      <c r="I168" s="161"/>
      <c r="L168" s="157"/>
      <c r="M168" s="162"/>
      <c r="T168" s="163"/>
      <c r="AT168" s="158" t="s">
        <v>167</v>
      </c>
      <c r="AU168" s="158" t="s">
        <v>88</v>
      </c>
      <c r="AV168" s="13" t="s">
        <v>162</v>
      </c>
      <c r="AW168" s="13" t="s">
        <v>34</v>
      </c>
      <c r="AX168" s="13" t="s">
        <v>86</v>
      </c>
      <c r="AY168" s="158" t="s">
        <v>155</v>
      </c>
    </row>
    <row r="169" spans="2:65" s="1" customFormat="1" ht="37.9" customHeight="1">
      <c r="B169" s="31"/>
      <c r="C169" s="131" t="s">
        <v>213</v>
      </c>
      <c r="D169" s="131" t="s">
        <v>157</v>
      </c>
      <c r="E169" s="132" t="s">
        <v>220</v>
      </c>
      <c r="F169" s="133" t="s">
        <v>221</v>
      </c>
      <c r="G169" s="134" t="s">
        <v>210</v>
      </c>
      <c r="H169" s="135">
        <v>330.91199999999998</v>
      </c>
      <c r="I169" s="136"/>
      <c r="J169" s="137">
        <f>ROUND(I169*H169,2)</f>
        <v>0</v>
      </c>
      <c r="K169" s="133" t="s">
        <v>161</v>
      </c>
      <c r="L169" s="31"/>
      <c r="M169" s="138" t="s">
        <v>1</v>
      </c>
      <c r="N169" s="139" t="s">
        <v>43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162</v>
      </c>
      <c r="AT169" s="142" t="s">
        <v>157</v>
      </c>
      <c r="AU169" s="142" t="s">
        <v>88</v>
      </c>
      <c r="AY169" s="16" t="s">
        <v>155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86</v>
      </c>
      <c r="BK169" s="143">
        <f>ROUND(I169*H169,2)</f>
        <v>0</v>
      </c>
      <c r="BL169" s="16" t="s">
        <v>162</v>
      </c>
      <c r="BM169" s="142" t="s">
        <v>216</v>
      </c>
    </row>
    <row r="170" spans="2:65" s="1" customFormat="1" ht="19.5">
      <c r="B170" s="31"/>
      <c r="D170" s="144" t="s">
        <v>163</v>
      </c>
      <c r="F170" s="145" t="s">
        <v>221</v>
      </c>
      <c r="I170" s="146"/>
      <c r="L170" s="31"/>
      <c r="M170" s="147"/>
      <c r="T170" s="55"/>
      <c r="AT170" s="16" t="s">
        <v>163</v>
      </c>
      <c r="AU170" s="16" t="s">
        <v>88</v>
      </c>
    </row>
    <row r="171" spans="2:65" s="1" customFormat="1" ht="11.25">
      <c r="B171" s="31"/>
      <c r="D171" s="148" t="s">
        <v>165</v>
      </c>
      <c r="F171" s="149" t="s">
        <v>223</v>
      </c>
      <c r="I171" s="146"/>
      <c r="L171" s="31"/>
      <c r="M171" s="147"/>
      <c r="T171" s="55"/>
      <c r="AT171" s="16" t="s">
        <v>165</v>
      </c>
      <c r="AU171" s="16" t="s">
        <v>88</v>
      </c>
    </row>
    <row r="172" spans="2:65" s="12" customFormat="1" ht="11.25">
      <c r="B172" s="150"/>
      <c r="D172" s="144" t="s">
        <v>167</v>
      </c>
      <c r="E172" s="151" t="s">
        <v>1</v>
      </c>
      <c r="F172" s="152" t="s">
        <v>797</v>
      </c>
      <c r="H172" s="153">
        <v>330.91199999999998</v>
      </c>
      <c r="I172" s="154"/>
      <c r="L172" s="150"/>
      <c r="M172" s="155"/>
      <c r="T172" s="156"/>
      <c r="AT172" s="151" t="s">
        <v>167</v>
      </c>
      <c r="AU172" s="151" t="s">
        <v>88</v>
      </c>
      <c r="AV172" s="12" t="s">
        <v>88</v>
      </c>
      <c r="AW172" s="12" t="s">
        <v>34</v>
      </c>
      <c r="AX172" s="12" t="s">
        <v>78</v>
      </c>
      <c r="AY172" s="151" t="s">
        <v>155</v>
      </c>
    </row>
    <row r="173" spans="2:65" s="13" customFormat="1" ht="11.25">
      <c r="B173" s="157"/>
      <c r="D173" s="144" t="s">
        <v>167</v>
      </c>
      <c r="E173" s="158" t="s">
        <v>1</v>
      </c>
      <c r="F173" s="159" t="s">
        <v>169</v>
      </c>
      <c r="H173" s="160">
        <v>330.91199999999998</v>
      </c>
      <c r="I173" s="161"/>
      <c r="L173" s="157"/>
      <c r="M173" s="162"/>
      <c r="T173" s="163"/>
      <c r="AT173" s="158" t="s">
        <v>167</v>
      </c>
      <c r="AU173" s="158" t="s">
        <v>88</v>
      </c>
      <c r="AV173" s="13" t="s">
        <v>162</v>
      </c>
      <c r="AW173" s="13" t="s">
        <v>34</v>
      </c>
      <c r="AX173" s="13" t="s">
        <v>86</v>
      </c>
      <c r="AY173" s="158" t="s">
        <v>155</v>
      </c>
    </row>
    <row r="174" spans="2:65" s="1" customFormat="1" ht="16.5" customHeight="1">
      <c r="B174" s="31"/>
      <c r="C174" s="131" t="s">
        <v>190</v>
      </c>
      <c r="D174" s="131" t="s">
        <v>157</v>
      </c>
      <c r="E174" s="132" t="s">
        <v>624</v>
      </c>
      <c r="F174" s="133" t="s">
        <v>673</v>
      </c>
      <c r="G174" s="134" t="s">
        <v>195</v>
      </c>
      <c r="H174" s="135">
        <v>183.84</v>
      </c>
      <c r="I174" s="136"/>
      <c r="J174" s="137">
        <f>ROUND(I174*H174,2)</f>
        <v>0</v>
      </c>
      <c r="K174" s="133" t="s">
        <v>161</v>
      </c>
      <c r="L174" s="31"/>
      <c r="M174" s="138" t="s">
        <v>1</v>
      </c>
      <c r="N174" s="139" t="s">
        <v>43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162</v>
      </c>
      <c r="AT174" s="142" t="s">
        <v>157</v>
      </c>
      <c r="AU174" s="142" t="s">
        <v>88</v>
      </c>
      <c r="AY174" s="16" t="s">
        <v>155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86</v>
      </c>
      <c r="BK174" s="143">
        <f>ROUND(I174*H174,2)</f>
        <v>0</v>
      </c>
      <c r="BL174" s="16" t="s">
        <v>162</v>
      </c>
      <c r="BM174" s="142" t="s">
        <v>222</v>
      </c>
    </row>
    <row r="175" spans="2:65" s="1" customFormat="1" ht="11.25">
      <c r="B175" s="31"/>
      <c r="D175" s="144" t="s">
        <v>163</v>
      </c>
      <c r="F175" s="145" t="s">
        <v>673</v>
      </c>
      <c r="I175" s="146"/>
      <c r="L175" s="31"/>
      <c r="M175" s="147"/>
      <c r="T175" s="55"/>
      <c r="AT175" s="16" t="s">
        <v>163</v>
      </c>
      <c r="AU175" s="16" t="s">
        <v>88</v>
      </c>
    </row>
    <row r="176" spans="2:65" s="1" customFormat="1" ht="11.25">
      <c r="B176" s="31"/>
      <c r="D176" s="148" t="s">
        <v>165</v>
      </c>
      <c r="F176" s="149" t="s">
        <v>626</v>
      </c>
      <c r="I176" s="146"/>
      <c r="L176" s="31"/>
      <c r="M176" s="147"/>
      <c r="T176" s="55"/>
      <c r="AT176" s="16" t="s">
        <v>165</v>
      </c>
      <c r="AU176" s="16" t="s">
        <v>88</v>
      </c>
    </row>
    <row r="177" spans="2:65" s="12" customFormat="1" ht="11.25">
      <c r="B177" s="150"/>
      <c r="D177" s="144" t="s">
        <v>167</v>
      </c>
      <c r="E177" s="151" t="s">
        <v>1</v>
      </c>
      <c r="F177" s="152" t="s">
        <v>798</v>
      </c>
      <c r="H177" s="153">
        <v>183.84</v>
      </c>
      <c r="I177" s="154"/>
      <c r="L177" s="150"/>
      <c r="M177" s="155"/>
      <c r="T177" s="156"/>
      <c r="AT177" s="151" t="s">
        <v>167</v>
      </c>
      <c r="AU177" s="151" t="s">
        <v>88</v>
      </c>
      <c r="AV177" s="12" t="s">
        <v>88</v>
      </c>
      <c r="AW177" s="12" t="s">
        <v>34</v>
      </c>
      <c r="AX177" s="12" t="s">
        <v>78</v>
      </c>
      <c r="AY177" s="151" t="s">
        <v>155</v>
      </c>
    </row>
    <row r="178" spans="2:65" s="13" customFormat="1" ht="11.25">
      <c r="B178" s="157"/>
      <c r="D178" s="144" t="s">
        <v>167</v>
      </c>
      <c r="E178" s="158" t="s">
        <v>1</v>
      </c>
      <c r="F178" s="159" t="s">
        <v>169</v>
      </c>
      <c r="H178" s="160">
        <v>183.84</v>
      </c>
      <c r="I178" s="161"/>
      <c r="L178" s="157"/>
      <c r="M178" s="162"/>
      <c r="T178" s="163"/>
      <c r="AT178" s="158" t="s">
        <v>167</v>
      </c>
      <c r="AU178" s="158" t="s">
        <v>88</v>
      </c>
      <c r="AV178" s="13" t="s">
        <v>162</v>
      </c>
      <c r="AW178" s="13" t="s">
        <v>34</v>
      </c>
      <c r="AX178" s="13" t="s">
        <v>86</v>
      </c>
      <c r="AY178" s="158" t="s">
        <v>155</v>
      </c>
    </row>
    <row r="179" spans="2:65" s="1" customFormat="1" ht="24.2" customHeight="1">
      <c r="B179" s="31"/>
      <c r="C179" s="131" t="s">
        <v>224</v>
      </c>
      <c r="D179" s="131" t="s">
        <v>157</v>
      </c>
      <c r="E179" s="132" t="s">
        <v>799</v>
      </c>
      <c r="F179" s="133" t="s">
        <v>800</v>
      </c>
      <c r="G179" s="134" t="s">
        <v>195</v>
      </c>
      <c r="H179" s="135">
        <v>5.67</v>
      </c>
      <c r="I179" s="136"/>
      <c r="J179" s="137">
        <f>ROUND(I179*H179,2)</f>
        <v>0</v>
      </c>
      <c r="K179" s="133" t="s">
        <v>161</v>
      </c>
      <c r="L179" s="31"/>
      <c r="M179" s="138" t="s">
        <v>1</v>
      </c>
      <c r="N179" s="139" t="s">
        <v>43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162</v>
      </c>
      <c r="AT179" s="142" t="s">
        <v>157</v>
      </c>
      <c r="AU179" s="142" t="s">
        <v>88</v>
      </c>
      <c r="AY179" s="16" t="s">
        <v>155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86</v>
      </c>
      <c r="BK179" s="143">
        <f>ROUND(I179*H179,2)</f>
        <v>0</v>
      </c>
      <c r="BL179" s="16" t="s">
        <v>162</v>
      </c>
      <c r="BM179" s="142" t="s">
        <v>227</v>
      </c>
    </row>
    <row r="180" spans="2:65" s="1" customFormat="1" ht="11.25">
      <c r="B180" s="31"/>
      <c r="D180" s="144" t="s">
        <v>163</v>
      </c>
      <c r="F180" s="145" t="s">
        <v>800</v>
      </c>
      <c r="I180" s="146"/>
      <c r="L180" s="31"/>
      <c r="M180" s="147"/>
      <c r="T180" s="55"/>
      <c r="AT180" s="16" t="s">
        <v>163</v>
      </c>
      <c r="AU180" s="16" t="s">
        <v>88</v>
      </c>
    </row>
    <row r="181" spans="2:65" s="1" customFormat="1" ht="11.25">
      <c r="B181" s="31"/>
      <c r="D181" s="148" t="s">
        <v>165</v>
      </c>
      <c r="F181" s="149" t="s">
        <v>801</v>
      </c>
      <c r="I181" s="146"/>
      <c r="L181" s="31"/>
      <c r="M181" s="147"/>
      <c r="T181" s="55"/>
      <c r="AT181" s="16" t="s">
        <v>165</v>
      </c>
      <c r="AU181" s="16" t="s">
        <v>88</v>
      </c>
    </row>
    <row r="182" spans="2:65" s="1" customFormat="1" ht="16.5" customHeight="1">
      <c r="B182" s="31"/>
      <c r="C182" s="164" t="s">
        <v>8</v>
      </c>
      <c r="D182" s="164" t="s">
        <v>207</v>
      </c>
      <c r="E182" s="165" t="s">
        <v>802</v>
      </c>
      <c r="F182" s="166" t="s">
        <v>803</v>
      </c>
      <c r="G182" s="167" t="s">
        <v>210</v>
      </c>
      <c r="H182" s="168">
        <v>11.34</v>
      </c>
      <c r="I182" s="169"/>
      <c r="J182" s="170">
        <f>ROUND(I182*H182,2)</f>
        <v>0</v>
      </c>
      <c r="K182" s="166" t="s">
        <v>161</v>
      </c>
      <c r="L182" s="171"/>
      <c r="M182" s="172" t="s">
        <v>1</v>
      </c>
      <c r="N182" s="173" t="s">
        <v>43</v>
      </c>
      <c r="P182" s="140">
        <f>O182*H182</f>
        <v>0</v>
      </c>
      <c r="Q182" s="140">
        <v>0</v>
      </c>
      <c r="R182" s="140">
        <f>Q182*H182</f>
        <v>0</v>
      </c>
      <c r="S182" s="140">
        <v>0</v>
      </c>
      <c r="T182" s="141">
        <f>S182*H182</f>
        <v>0</v>
      </c>
      <c r="AR182" s="142" t="s">
        <v>183</v>
      </c>
      <c r="AT182" s="142" t="s">
        <v>207</v>
      </c>
      <c r="AU182" s="142" t="s">
        <v>88</v>
      </c>
      <c r="AY182" s="16" t="s">
        <v>155</v>
      </c>
      <c r="BE182" s="143">
        <f>IF(N182="základní",J182,0)</f>
        <v>0</v>
      </c>
      <c r="BF182" s="143">
        <f>IF(N182="snížená",J182,0)</f>
        <v>0</v>
      </c>
      <c r="BG182" s="143">
        <f>IF(N182="zákl. přenesená",J182,0)</f>
        <v>0</v>
      </c>
      <c r="BH182" s="143">
        <f>IF(N182="sníž. přenesená",J182,0)</f>
        <v>0</v>
      </c>
      <c r="BI182" s="143">
        <f>IF(N182="nulová",J182,0)</f>
        <v>0</v>
      </c>
      <c r="BJ182" s="16" t="s">
        <v>86</v>
      </c>
      <c r="BK182" s="143">
        <f>ROUND(I182*H182,2)</f>
        <v>0</v>
      </c>
      <c r="BL182" s="16" t="s">
        <v>162</v>
      </c>
      <c r="BM182" s="142" t="s">
        <v>232</v>
      </c>
    </row>
    <row r="183" spans="2:65" s="1" customFormat="1" ht="11.25">
      <c r="B183" s="31"/>
      <c r="D183" s="144" t="s">
        <v>163</v>
      </c>
      <c r="F183" s="145" t="s">
        <v>803</v>
      </c>
      <c r="I183" s="146"/>
      <c r="L183" s="31"/>
      <c r="M183" s="147"/>
      <c r="T183" s="55"/>
      <c r="AT183" s="16" t="s">
        <v>163</v>
      </c>
      <c r="AU183" s="16" t="s">
        <v>88</v>
      </c>
    </row>
    <row r="184" spans="2:65" s="1" customFormat="1" ht="24.2" customHeight="1">
      <c r="B184" s="31"/>
      <c r="C184" s="131" t="s">
        <v>235</v>
      </c>
      <c r="D184" s="131" t="s">
        <v>157</v>
      </c>
      <c r="E184" s="132" t="s">
        <v>799</v>
      </c>
      <c r="F184" s="133" t="s">
        <v>800</v>
      </c>
      <c r="G184" s="134" t="s">
        <v>195</v>
      </c>
      <c r="H184" s="135">
        <v>12</v>
      </c>
      <c r="I184" s="136"/>
      <c r="J184" s="137">
        <f>ROUND(I184*H184,2)</f>
        <v>0</v>
      </c>
      <c r="K184" s="133" t="s">
        <v>161</v>
      </c>
      <c r="L184" s="31"/>
      <c r="M184" s="138" t="s">
        <v>1</v>
      </c>
      <c r="N184" s="139" t="s">
        <v>43</v>
      </c>
      <c r="P184" s="140">
        <f>O184*H184</f>
        <v>0</v>
      </c>
      <c r="Q184" s="140">
        <v>0</v>
      </c>
      <c r="R184" s="140">
        <f>Q184*H184</f>
        <v>0</v>
      </c>
      <c r="S184" s="140">
        <v>0</v>
      </c>
      <c r="T184" s="141">
        <f>S184*H184</f>
        <v>0</v>
      </c>
      <c r="AR184" s="142" t="s">
        <v>162</v>
      </c>
      <c r="AT184" s="142" t="s">
        <v>157</v>
      </c>
      <c r="AU184" s="142" t="s">
        <v>88</v>
      </c>
      <c r="AY184" s="16" t="s">
        <v>155</v>
      </c>
      <c r="BE184" s="143">
        <f>IF(N184="základní",J184,0)</f>
        <v>0</v>
      </c>
      <c r="BF184" s="143">
        <f>IF(N184="snížená",J184,0)</f>
        <v>0</v>
      </c>
      <c r="BG184" s="143">
        <f>IF(N184="zákl. přenesená",J184,0)</f>
        <v>0</v>
      </c>
      <c r="BH184" s="143">
        <f>IF(N184="sníž. přenesená",J184,0)</f>
        <v>0</v>
      </c>
      <c r="BI184" s="143">
        <f>IF(N184="nulová",J184,0)</f>
        <v>0</v>
      </c>
      <c r="BJ184" s="16" t="s">
        <v>86</v>
      </c>
      <c r="BK184" s="143">
        <f>ROUND(I184*H184,2)</f>
        <v>0</v>
      </c>
      <c r="BL184" s="16" t="s">
        <v>162</v>
      </c>
      <c r="BM184" s="142" t="s">
        <v>238</v>
      </c>
    </row>
    <row r="185" spans="2:65" s="1" customFormat="1" ht="11.25">
      <c r="B185" s="31"/>
      <c r="D185" s="144" t="s">
        <v>163</v>
      </c>
      <c r="F185" s="145" t="s">
        <v>800</v>
      </c>
      <c r="I185" s="146"/>
      <c r="L185" s="31"/>
      <c r="M185" s="147"/>
      <c r="T185" s="55"/>
      <c r="AT185" s="16" t="s">
        <v>163</v>
      </c>
      <c r="AU185" s="16" t="s">
        <v>88</v>
      </c>
    </row>
    <row r="186" spans="2:65" s="1" customFormat="1" ht="11.25">
      <c r="B186" s="31"/>
      <c r="D186" s="148" t="s">
        <v>165</v>
      </c>
      <c r="F186" s="149" t="s">
        <v>801</v>
      </c>
      <c r="I186" s="146"/>
      <c r="L186" s="31"/>
      <c r="M186" s="147"/>
      <c r="T186" s="55"/>
      <c r="AT186" s="16" t="s">
        <v>165</v>
      </c>
      <c r="AU186" s="16" t="s">
        <v>88</v>
      </c>
    </row>
    <row r="187" spans="2:65" s="12" customFormat="1" ht="11.25">
      <c r="B187" s="150"/>
      <c r="D187" s="144" t="s">
        <v>167</v>
      </c>
      <c r="E187" s="151" t="s">
        <v>1</v>
      </c>
      <c r="F187" s="152" t="s">
        <v>804</v>
      </c>
      <c r="H187" s="153">
        <v>12</v>
      </c>
      <c r="I187" s="154"/>
      <c r="L187" s="150"/>
      <c r="M187" s="155"/>
      <c r="T187" s="156"/>
      <c r="AT187" s="151" t="s">
        <v>167</v>
      </c>
      <c r="AU187" s="151" t="s">
        <v>88</v>
      </c>
      <c r="AV187" s="12" t="s">
        <v>88</v>
      </c>
      <c r="AW187" s="12" t="s">
        <v>34</v>
      </c>
      <c r="AX187" s="12" t="s">
        <v>78</v>
      </c>
      <c r="AY187" s="151" t="s">
        <v>155</v>
      </c>
    </row>
    <row r="188" spans="2:65" s="13" customFormat="1" ht="11.25">
      <c r="B188" s="157"/>
      <c r="D188" s="144" t="s">
        <v>167</v>
      </c>
      <c r="E188" s="158" t="s">
        <v>1</v>
      </c>
      <c r="F188" s="159" t="s">
        <v>169</v>
      </c>
      <c r="H188" s="160">
        <v>12</v>
      </c>
      <c r="I188" s="161"/>
      <c r="L188" s="157"/>
      <c r="M188" s="162"/>
      <c r="T188" s="163"/>
      <c r="AT188" s="158" t="s">
        <v>167</v>
      </c>
      <c r="AU188" s="158" t="s">
        <v>88</v>
      </c>
      <c r="AV188" s="13" t="s">
        <v>162</v>
      </c>
      <c r="AW188" s="13" t="s">
        <v>34</v>
      </c>
      <c r="AX188" s="13" t="s">
        <v>86</v>
      </c>
      <c r="AY188" s="158" t="s">
        <v>155</v>
      </c>
    </row>
    <row r="189" spans="2:65" s="1" customFormat="1" ht="16.5" customHeight="1">
      <c r="B189" s="31"/>
      <c r="C189" s="164" t="s">
        <v>203</v>
      </c>
      <c r="D189" s="164" t="s">
        <v>207</v>
      </c>
      <c r="E189" s="165" t="s">
        <v>805</v>
      </c>
      <c r="F189" s="166" t="s">
        <v>806</v>
      </c>
      <c r="G189" s="167" t="s">
        <v>210</v>
      </c>
      <c r="H189" s="168">
        <v>24</v>
      </c>
      <c r="I189" s="169"/>
      <c r="J189" s="170">
        <f>ROUND(I189*H189,2)</f>
        <v>0</v>
      </c>
      <c r="K189" s="166" t="s">
        <v>161</v>
      </c>
      <c r="L189" s="171"/>
      <c r="M189" s="172" t="s">
        <v>1</v>
      </c>
      <c r="N189" s="173" t="s">
        <v>43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183</v>
      </c>
      <c r="AT189" s="142" t="s">
        <v>207</v>
      </c>
      <c r="AU189" s="142" t="s">
        <v>88</v>
      </c>
      <c r="AY189" s="16" t="s">
        <v>155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86</v>
      </c>
      <c r="BK189" s="143">
        <f>ROUND(I189*H189,2)</f>
        <v>0</v>
      </c>
      <c r="BL189" s="16" t="s">
        <v>162</v>
      </c>
      <c r="BM189" s="142" t="s">
        <v>244</v>
      </c>
    </row>
    <row r="190" spans="2:65" s="1" customFormat="1" ht="11.25">
      <c r="B190" s="31"/>
      <c r="D190" s="144" t="s">
        <v>163</v>
      </c>
      <c r="F190" s="145" t="s">
        <v>806</v>
      </c>
      <c r="I190" s="146"/>
      <c r="L190" s="31"/>
      <c r="M190" s="147"/>
      <c r="T190" s="55"/>
      <c r="AT190" s="16" t="s">
        <v>163</v>
      </c>
      <c r="AU190" s="16" t="s">
        <v>88</v>
      </c>
    </row>
    <row r="191" spans="2:65" s="12" customFormat="1" ht="11.25">
      <c r="B191" s="150"/>
      <c r="D191" s="144" t="s">
        <v>167</v>
      </c>
      <c r="E191" s="151" t="s">
        <v>1</v>
      </c>
      <c r="F191" s="152" t="s">
        <v>807</v>
      </c>
      <c r="H191" s="153">
        <v>24</v>
      </c>
      <c r="I191" s="154"/>
      <c r="L191" s="150"/>
      <c r="M191" s="155"/>
      <c r="T191" s="156"/>
      <c r="AT191" s="151" t="s">
        <v>167</v>
      </c>
      <c r="AU191" s="151" t="s">
        <v>88</v>
      </c>
      <c r="AV191" s="12" t="s">
        <v>88</v>
      </c>
      <c r="AW191" s="12" t="s">
        <v>34</v>
      </c>
      <c r="AX191" s="12" t="s">
        <v>78</v>
      </c>
      <c r="AY191" s="151" t="s">
        <v>155</v>
      </c>
    </row>
    <row r="192" spans="2:65" s="13" customFormat="1" ht="11.25">
      <c r="B192" s="157"/>
      <c r="D192" s="144" t="s">
        <v>167</v>
      </c>
      <c r="E192" s="158" t="s">
        <v>1</v>
      </c>
      <c r="F192" s="159" t="s">
        <v>169</v>
      </c>
      <c r="H192" s="160">
        <v>24</v>
      </c>
      <c r="I192" s="161"/>
      <c r="L192" s="157"/>
      <c r="M192" s="162"/>
      <c r="T192" s="163"/>
      <c r="AT192" s="158" t="s">
        <v>167</v>
      </c>
      <c r="AU192" s="158" t="s">
        <v>88</v>
      </c>
      <c r="AV192" s="13" t="s">
        <v>162</v>
      </c>
      <c r="AW192" s="13" t="s">
        <v>34</v>
      </c>
      <c r="AX192" s="13" t="s">
        <v>86</v>
      </c>
      <c r="AY192" s="158" t="s">
        <v>155</v>
      </c>
    </row>
    <row r="193" spans="2:65" s="1" customFormat="1" ht="33" customHeight="1">
      <c r="B193" s="31"/>
      <c r="C193" s="131" t="s">
        <v>247</v>
      </c>
      <c r="D193" s="131" t="s">
        <v>157</v>
      </c>
      <c r="E193" s="132" t="s">
        <v>230</v>
      </c>
      <c r="F193" s="133" t="s">
        <v>231</v>
      </c>
      <c r="G193" s="134" t="s">
        <v>160</v>
      </c>
      <c r="H193" s="135">
        <v>1465.22</v>
      </c>
      <c r="I193" s="136"/>
      <c r="J193" s="137">
        <f>ROUND(I193*H193,2)</f>
        <v>0</v>
      </c>
      <c r="K193" s="133" t="s">
        <v>161</v>
      </c>
      <c r="L193" s="31"/>
      <c r="M193" s="138" t="s">
        <v>1</v>
      </c>
      <c r="N193" s="139" t="s">
        <v>43</v>
      </c>
      <c r="P193" s="140">
        <f>O193*H193</f>
        <v>0</v>
      </c>
      <c r="Q193" s="140">
        <v>0</v>
      </c>
      <c r="R193" s="140">
        <f>Q193*H193</f>
        <v>0</v>
      </c>
      <c r="S193" s="140">
        <v>0</v>
      </c>
      <c r="T193" s="141">
        <f>S193*H193</f>
        <v>0</v>
      </c>
      <c r="AR193" s="142" t="s">
        <v>162</v>
      </c>
      <c r="AT193" s="142" t="s">
        <v>157</v>
      </c>
      <c r="AU193" s="142" t="s">
        <v>88</v>
      </c>
      <c r="AY193" s="16" t="s">
        <v>155</v>
      </c>
      <c r="BE193" s="143">
        <f>IF(N193="základní",J193,0)</f>
        <v>0</v>
      </c>
      <c r="BF193" s="143">
        <f>IF(N193="snížená",J193,0)</f>
        <v>0</v>
      </c>
      <c r="BG193" s="143">
        <f>IF(N193="zákl. přenesená",J193,0)</f>
        <v>0</v>
      </c>
      <c r="BH193" s="143">
        <f>IF(N193="sníž. přenesená",J193,0)</f>
        <v>0</v>
      </c>
      <c r="BI193" s="143">
        <f>IF(N193="nulová",J193,0)</f>
        <v>0</v>
      </c>
      <c r="BJ193" s="16" t="s">
        <v>86</v>
      </c>
      <c r="BK193" s="143">
        <f>ROUND(I193*H193,2)</f>
        <v>0</v>
      </c>
      <c r="BL193" s="16" t="s">
        <v>162</v>
      </c>
      <c r="BM193" s="142" t="s">
        <v>250</v>
      </c>
    </row>
    <row r="194" spans="2:65" s="1" customFormat="1" ht="19.5">
      <c r="B194" s="31"/>
      <c r="D194" s="144" t="s">
        <v>163</v>
      </c>
      <c r="F194" s="145" t="s">
        <v>231</v>
      </c>
      <c r="I194" s="146"/>
      <c r="L194" s="31"/>
      <c r="M194" s="147"/>
      <c r="T194" s="55"/>
      <c r="AT194" s="16" t="s">
        <v>163</v>
      </c>
      <c r="AU194" s="16" t="s">
        <v>88</v>
      </c>
    </row>
    <row r="195" spans="2:65" s="1" customFormat="1" ht="11.25">
      <c r="B195" s="31"/>
      <c r="D195" s="148" t="s">
        <v>165</v>
      </c>
      <c r="F195" s="149" t="s">
        <v>233</v>
      </c>
      <c r="I195" s="146"/>
      <c r="L195" s="31"/>
      <c r="M195" s="147"/>
      <c r="T195" s="55"/>
      <c r="AT195" s="16" t="s">
        <v>165</v>
      </c>
      <c r="AU195" s="16" t="s">
        <v>88</v>
      </c>
    </row>
    <row r="196" spans="2:65" s="12" customFormat="1" ht="11.25">
      <c r="B196" s="150"/>
      <c r="D196" s="144" t="s">
        <v>167</v>
      </c>
      <c r="E196" s="151" t="s">
        <v>1</v>
      </c>
      <c r="F196" s="152" t="s">
        <v>808</v>
      </c>
      <c r="H196" s="153">
        <v>1465.22</v>
      </c>
      <c r="I196" s="154"/>
      <c r="L196" s="150"/>
      <c r="M196" s="155"/>
      <c r="T196" s="156"/>
      <c r="AT196" s="151" t="s">
        <v>167</v>
      </c>
      <c r="AU196" s="151" t="s">
        <v>88</v>
      </c>
      <c r="AV196" s="12" t="s">
        <v>88</v>
      </c>
      <c r="AW196" s="12" t="s">
        <v>34</v>
      </c>
      <c r="AX196" s="12" t="s">
        <v>78</v>
      </c>
      <c r="AY196" s="151" t="s">
        <v>155</v>
      </c>
    </row>
    <row r="197" spans="2:65" s="13" customFormat="1" ht="11.25">
      <c r="B197" s="157"/>
      <c r="D197" s="144" t="s">
        <v>167</v>
      </c>
      <c r="E197" s="158" t="s">
        <v>1</v>
      </c>
      <c r="F197" s="159" t="s">
        <v>169</v>
      </c>
      <c r="H197" s="160">
        <v>1465.22</v>
      </c>
      <c r="I197" s="161"/>
      <c r="L197" s="157"/>
      <c r="M197" s="162"/>
      <c r="T197" s="163"/>
      <c r="AT197" s="158" t="s">
        <v>167</v>
      </c>
      <c r="AU197" s="158" t="s">
        <v>88</v>
      </c>
      <c r="AV197" s="13" t="s">
        <v>162</v>
      </c>
      <c r="AW197" s="13" t="s">
        <v>34</v>
      </c>
      <c r="AX197" s="13" t="s">
        <v>86</v>
      </c>
      <c r="AY197" s="158" t="s">
        <v>155</v>
      </c>
    </row>
    <row r="198" spans="2:65" s="11" customFormat="1" ht="22.9" customHeight="1">
      <c r="B198" s="119"/>
      <c r="D198" s="120" t="s">
        <v>77</v>
      </c>
      <c r="E198" s="129" t="s">
        <v>88</v>
      </c>
      <c r="F198" s="129" t="s">
        <v>464</v>
      </c>
      <c r="I198" s="122"/>
      <c r="J198" s="130">
        <f>BK198</f>
        <v>0</v>
      </c>
      <c r="L198" s="119"/>
      <c r="M198" s="124"/>
      <c r="P198" s="125">
        <f>SUM(P199:P213)</f>
        <v>0</v>
      </c>
      <c r="R198" s="125">
        <f>SUM(R199:R213)</f>
        <v>0</v>
      </c>
      <c r="T198" s="126">
        <f>SUM(T199:T213)</f>
        <v>0</v>
      </c>
      <c r="AR198" s="120" t="s">
        <v>86</v>
      </c>
      <c r="AT198" s="127" t="s">
        <v>77</v>
      </c>
      <c r="AU198" s="127" t="s">
        <v>86</v>
      </c>
      <c r="AY198" s="120" t="s">
        <v>155</v>
      </c>
      <c r="BK198" s="128">
        <f>SUM(BK199:BK213)</f>
        <v>0</v>
      </c>
    </row>
    <row r="199" spans="2:65" s="1" customFormat="1" ht="24.2" customHeight="1">
      <c r="B199" s="31"/>
      <c r="C199" s="131" t="s">
        <v>211</v>
      </c>
      <c r="D199" s="131" t="s">
        <v>157</v>
      </c>
      <c r="E199" s="132" t="s">
        <v>678</v>
      </c>
      <c r="F199" s="133" t="s">
        <v>809</v>
      </c>
      <c r="G199" s="134" t="s">
        <v>195</v>
      </c>
      <c r="H199" s="135">
        <v>0.3</v>
      </c>
      <c r="I199" s="136"/>
      <c r="J199" s="137">
        <f>ROUND(I199*H199,2)</f>
        <v>0</v>
      </c>
      <c r="K199" s="133" t="s">
        <v>161</v>
      </c>
      <c r="L199" s="31"/>
      <c r="M199" s="138" t="s">
        <v>1</v>
      </c>
      <c r="N199" s="139" t="s">
        <v>43</v>
      </c>
      <c r="P199" s="140">
        <f>O199*H199</f>
        <v>0</v>
      </c>
      <c r="Q199" s="140">
        <v>0</v>
      </c>
      <c r="R199" s="140">
        <f>Q199*H199</f>
        <v>0</v>
      </c>
      <c r="S199" s="140">
        <v>0</v>
      </c>
      <c r="T199" s="141">
        <f>S199*H199</f>
        <v>0</v>
      </c>
      <c r="AR199" s="142" t="s">
        <v>162</v>
      </c>
      <c r="AT199" s="142" t="s">
        <v>157</v>
      </c>
      <c r="AU199" s="142" t="s">
        <v>88</v>
      </c>
      <c r="AY199" s="16" t="s">
        <v>155</v>
      </c>
      <c r="BE199" s="143">
        <f>IF(N199="základní",J199,0)</f>
        <v>0</v>
      </c>
      <c r="BF199" s="143">
        <f>IF(N199="snížená",J199,0)</f>
        <v>0</v>
      </c>
      <c r="BG199" s="143">
        <f>IF(N199="zákl. přenesená",J199,0)</f>
        <v>0</v>
      </c>
      <c r="BH199" s="143">
        <f>IF(N199="sníž. přenesená",J199,0)</f>
        <v>0</v>
      </c>
      <c r="BI199" s="143">
        <f>IF(N199="nulová",J199,0)</f>
        <v>0</v>
      </c>
      <c r="BJ199" s="16" t="s">
        <v>86</v>
      </c>
      <c r="BK199" s="143">
        <f>ROUND(I199*H199,2)</f>
        <v>0</v>
      </c>
      <c r="BL199" s="16" t="s">
        <v>162</v>
      </c>
      <c r="BM199" s="142" t="s">
        <v>257</v>
      </c>
    </row>
    <row r="200" spans="2:65" s="1" customFormat="1" ht="19.5">
      <c r="B200" s="31"/>
      <c r="D200" s="144" t="s">
        <v>163</v>
      </c>
      <c r="F200" s="145" t="s">
        <v>809</v>
      </c>
      <c r="I200" s="146"/>
      <c r="L200" s="31"/>
      <c r="M200" s="147"/>
      <c r="T200" s="55"/>
      <c r="AT200" s="16" t="s">
        <v>163</v>
      </c>
      <c r="AU200" s="16" t="s">
        <v>88</v>
      </c>
    </row>
    <row r="201" spans="2:65" s="1" customFormat="1" ht="11.25">
      <c r="B201" s="31"/>
      <c r="D201" s="148" t="s">
        <v>165</v>
      </c>
      <c r="F201" s="149" t="s">
        <v>680</v>
      </c>
      <c r="I201" s="146"/>
      <c r="L201" s="31"/>
      <c r="M201" s="147"/>
      <c r="T201" s="55"/>
      <c r="AT201" s="16" t="s">
        <v>165</v>
      </c>
      <c r="AU201" s="16" t="s">
        <v>88</v>
      </c>
    </row>
    <row r="202" spans="2:65" s="12" customFormat="1" ht="11.25">
      <c r="B202" s="150"/>
      <c r="D202" s="144" t="s">
        <v>167</v>
      </c>
      <c r="E202" s="151" t="s">
        <v>1</v>
      </c>
      <c r="F202" s="152" t="s">
        <v>810</v>
      </c>
      <c r="H202" s="153">
        <v>0.3</v>
      </c>
      <c r="I202" s="154"/>
      <c r="L202" s="150"/>
      <c r="M202" s="155"/>
      <c r="T202" s="156"/>
      <c r="AT202" s="151" t="s">
        <v>167</v>
      </c>
      <c r="AU202" s="151" t="s">
        <v>88</v>
      </c>
      <c r="AV202" s="12" t="s">
        <v>88</v>
      </c>
      <c r="AW202" s="12" t="s">
        <v>34</v>
      </c>
      <c r="AX202" s="12" t="s">
        <v>78</v>
      </c>
      <c r="AY202" s="151" t="s">
        <v>155</v>
      </c>
    </row>
    <row r="203" spans="2:65" s="13" customFormat="1" ht="11.25">
      <c r="B203" s="157"/>
      <c r="D203" s="144" t="s">
        <v>167</v>
      </c>
      <c r="E203" s="158" t="s">
        <v>1</v>
      </c>
      <c r="F203" s="159" t="s">
        <v>169</v>
      </c>
      <c r="H203" s="160">
        <v>0.3</v>
      </c>
      <c r="I203" s="161"/>
      <c r="L203" s="157"/>
      <c r="M203" s="162"/>
      <c r="T203" s="163"/>
      <c r="AT203" s="158" t="s">
        <v>167</v>
      </c>
      <c r="AU203" s="158" t="s">
        <v>88</v>
      </c>
      <c r="AV203" s="13" t="s">
        <v>162</v>
      </c>
      <c r="AW203" s="13" t="s">
        <v>34</v>
      </c>
      <c r="AX203" s="13" t="s">
        <v>86</v>
      </c>
      <c r="AY203" s="158" t="s">
        <v>155</v>
      </c>
    </row>
    <row r="204" spans="2:65" s="1" customFormat="1" ht="16.5" customHeight="1">
      <c r="B204" s="31"/>
      <c r="C204" s="131" t="s">
        <v>258</v>
      </c>
      <c r="D204" s="131" t="s">
        <v>157</v>
      </c>
      <c r="E204" s="132" t="s">
        <v>811</v>
      </c>
      <c r="F204" s="133" t="s">
        <v>812</v>
      </c>
      <c r="G204" s="134" t="s">
        <v>195</v>
      </c>
      <c r="H204" s="135">
        <v>3</v>
      </c>
      <c r="I204" s="136"/>
      <c r="J204" s="137">
        <f>ROUND(I204*H204,2)</f>
        <v>0</v>
      </c>
      <c r="K204" s="133" t="s">
        <v>161</v>
      </c>
      <c r="L204" s="31"/>
      <c r="M204" s="138" t="s">
        <v>1</v>
      </c>
      <c r="N204" s="139" t="s">
        <v>43</v>
      </c>
      <c r="P204" s="140">
        <f>O204*H204</f>
        <v>0</v>
      </c>
      <c r="Q204" s="140">
        <v>0</v>
      </c>
      <c r="R204" s="140">
        <f>Q204*H204</f>
        <v>0</v>
      </c>
      <c r="S204" s="140">
        <v>0</v>
      </c>
      <c r="T204" s="141">
        <f>S204*H204</f>
        <v>0</v>
      </c>
      <c r="AR204" s="142" t="s">
        <v>162</v>
      </c>
      <c r="AT204" s="142" t="s">
        <v>157</v>
      </c>
      <c r="AU204" s="142" t="s">
        <v>88</v>
      </c>
      <c r="AY204" s="16" t="s">
        <v>155</v>
      </c>
      <c r="BE204" s="143">
        <f>IF(N204="základní",J204,0)</f>
        <v>0</v>
      </c>
      <c r="BF204" s="143">
        <f>IF(N204="snížená",J204,0)</f>
        <v>0</v>
      </c>
      <c r="BG204" s="143">
        <f>IF(N204="zákl. přenesená",J204,0)</f>
        <v>0</v>
      </c>
      <c r="BH204" s="143">
        <f>IF(N204="sníž. přenesená",J204,0)</f>
        <v>0</v>
      </c>
      <c r="BI204" s="143">
        <f>IF(N204="nulová",J204,0)</f>
        <v>0</v>
      </c>
      <c r="BJ204" s="16" t="s">
        <v>86</v>
      </c>
      <c r="BK204" s="143">
        <f>ROUND(I204*H204,2)</f>
        <v>0</v>
      </c>
      <c r="BL204" s="16" t="s">
        <v>162</v>
      </c>
      <c r="BM204" s="142" t="s">
        <v>261</v>
      </c>
    </row>
    <row r="205" spans="2:65" s="1" customFormat="1" ht="11.25">
      <c r="B205" s="31"/>
      <c r="D205" s="144" t="s">
        <v>163</v>
      </c>
      <c r="F205" s="145" t="s">
        <v>812</v>
      </c>
      <c r="I205" s="146"/>
      <c r="L205" s="31"/>
      <c r="M205" s="147"/>
      <c r="T205" s="55"/>
      <c r="AT205" s="16" t="s">
        <v>163</v>
      </c>
      <c r="AU205" s="16" t="s">
        <v>88</v>
      </c>
    </row>
    <row r="206" spans="2:65" s="1" customFormat="1" ht="11.25">
      <c r="B206" s="31"/>
      <c r="D206" s="148" t="s">
        <v>165</v>
      </c>
      <c r="F206" s="149" t="s">
        <v>813</v>
      </c>
      <c r="I206" s="146"/>
      <c r="L206" s="31"/>
      <c r="M206" s="147"/>
      <c r="T206" s="55"/>
      <c r="AT206" s="16" t="s">
        <v>165</v>
      </c>
      <c r="AU206" s="16" t="s">
        <v>88</v>
      </c>
    </row>
    <row r="207" spans="2:65" s="12" customFormat="1" ht="11.25">
      <c r="B207" s="150"/>
      <c r="D207" s="144" t="s">
        <v>167</v>
      </c>
      <c r="E207" s="151" t="s">
        <v>1</v>
      </c>
      <c r="F207" s="152" t="s">
        <v>814</v>
      </c>
      <c r="H207" s="153">
        <v>2.7</v>
      </c>
      <c r="I207" s="154"/>
      <c r="L207" s="150"/>
      <c r="M207" s="155"/>
      <c r="T207" s="156"/>
      <c r="AT207" s="151" t="s">
        <v>167</v>
      </c>
      <c r="AU207" s="151" t="s">
        <v>88</v>
      </c>
      <c r="AV207" s="12" t="s">
        <v>88</v>
      </c>
      <c r="AW207" s="12" t="s">
        <v>34</v>
      </c>
      <c r="AX207" s="12" t="s">
        <v>78</v>
      </c>
      <c r="AY207" s="151" t="s">
        <v>155</v>
      </c>
    </row>
    <row r="208" spans="2:65" s="12" customFormat="1" ht="11.25">
      <c r="B208" s="150"/>
      <c r="D208" s="144" t="s">
        <v>167</v>
      </c>
      <c r="E208" s="151" t="s">
        <v>1</v>
      </c>
      <c r="F208" s="152" t="s">
        <v>810</v>
      </c>
      <c r="H208" s="153">
        <v>0.3</v>
      </c>
      <c r="I208" s="154"/>
      <c r="L208" s="150"/>
      <c r="M208" s="155"/>
      <c r="T208" s="156"/>
      <c r="AT208" s="151" t="s">
        <v>167</v>
      </c>
      <c r="AU208" s="151" t="s">
        <v>88</v>
      </c>
      <c r="AV208" s="12" t="s">
        <v>88</v>
      </c>
      <c r="AW208" s="12" t="s">
        <v>34</v>
      </c>
      <c r="AX208" s="12" t="s">
        <v>78</v>
      </c>
      <c r="AY208" s="151" t="s">
        <v>155</v>
      </c>
    </row>
    <row r="209" spans="2:65" s="14" customFormat="1" ht="11.25">
      <c r="B209" s="174"/>
      <c r="D209" s="144" t="s">
        <v>167</v>
      </c>
      <c r="E209" s="175" t="s">
        <v>1</v>
      </c>
      <c r="F209" s="176" t="s">
        <v>815</v>
      </c>
      <c r="H209" s="175" t="s">
        <v>1</v>
      </c>
      <c r="I209" s="177"/>
      <c r="L209" s="174"/>
      <c r="M209" s="178"/>
      <c r="T209" s="179"/>
      <c r="AT209" s="175" t="s">
        <v>167</v>
      </c>
      <c r="AU209" s="175" t="s">
        <v>88</v>
      </c>
      <c r="AV209" s="14" t="s">
        <v>86</v>
      </c>
      <c r="AW209" s="14" t="s">
        <v>34</v>
      </c>
      <c r="AX209" s="14" t="s">
        <v>78</v>
      </c>
      <c r="AY209" s="175" t="s">
        <v>155</v>
      </c>
    </row>
    <row r="210" spans="2:65" s="13" customFormat="1" ht="11.25">
      <c r="B210" s="157"/>
      <c r="D210" s="144" t="s">
        <v>167</v>
      </c>
      <c r="E210" s="158" t="s">
        <v>1</v>
      </c>
      <c r="F210" s="159" t="s">
        <v>169</v>
      </c>
      <c r="H210" s="160">
        <v>3</v>
      </c>
      <c r="I210" s="161"/>
      <c r="L210" s="157"/>
      <c r="M210" s="162"/>
      <c r="T210" s="163"/>
      <c r="AT210" s="158" t="s">
        <v>167</v>
      </c>
      <c r="AU210" s="158" t="s">
        <v>88</v>
      </c>
      <c r="AV210" s="13" t="s">
        <v>162</v>
      </c>
      <c r="AW210" s="13" t="s">
        <v>34</v>
      </c>
      <c r="AX210" s="13" t="s">
        <v>86</v>
      </c>
      <c r="AY210" s="158" t="s">
        <v>155</v>
      </c>
    </row>
    <row r="211" spans="2:65" s="1" customFormat="1" ht="16.5" customHeight="1">
      <c r="B211" s="31"/>
      <c r="C211" s="131" t="s">
        <v>216</v>
      </c>
      <c r="D211" s="131" t="s">
        <v>157</v>
      </c>
      <c r="E211" s="132" t="s">
        <v>816</v>
      </c>
      <c r="F211" s="133" t="s">
        <v>817</v>
      </c>
      <c r="G211" s="134" t="s">
        <v>210</v>
      </c>
      <c r="H211" s="135">
        <v>0.23400000000000001</v>
      </c>
      <c r="I211" s="136"/>
      <c r="J211" s="137">
        <f>ROUND(I211*H211,2)</f>
        <v>0</v>
      </c>
      <c r="K211" s="133" t="s">
        <v>161</v>
      </c>
      <c r="L211" s="31"/>
      <c r="M211" s="138" t="s">
        <v>1</v>
      </c>
      <c r="N211" s="139" t="s">
        <v>43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162</v>
      </c>
      <c r="AT211" s="142" t="s">
        <v>157</v>
      </c>
      <c r="AU211" s="142" t="s">
        <v>88</v>
      </c>
      <c r="AY211" s="16" t="s">
        <v>155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86</v>
      </c>
      <c r="BK211" s="143">
        <f>ROUND(I211*H211,2)</f>
        <v>0</v>
      </c>
      <c r="BL211" s="16" t="s">
        <v>162</v>
      </c>
      <c r="BM211" s="142" t="s">
        <v>264</v>
      </c>
    </row>
    <row r="212" spans="2:65" s="1" customFormat="1" ht="11.25">
      <c r="B212" s="31"/>
      <c r="D212" s="144" t="s">
        <v>163</v>
      </c>
      <c r="F212" s="145" t="s">
        <v>817</v>
      </c>
      <c r="I212" s="146"/>
      <c r="L212" s="31"/>
      <c r="M212" s="147"/>
      <c r="T212" s="55"/>
      <c r="AT212" s="16" t="s">
        <v>163</v>
      </c>
      <c r="AU212" s="16" t="s">
        <v>88</v>
      </c>
    </row>
    <row r="213" spans="2:65" s="1" customFormat="1" ht="11.25">
      <c r="B213" s="31"/>
      <c r="D213" s="148" t="s">
        <v>165</v>
      </c>
      <c r="F213" s="149" t="s">
        <v>818</v>
      </c>
      <c r="I213" s="146"/>
      <c r="L213" s="31"/>
      <c r="M213" s="147"/>
      <c r="T213" s="55"/>
      <c r="AT213" s="16" t="s">
        <v>165</v>
      </c>
      <c r="AU213" s="16" t="s">
        <v>88</v>
      </c>
    </row>
    <row r="214" spans="2:65" s="11" customFormat="1" ht="22.9" customHeight="1">
      <c r="B214" s="119"/>
      <c r="D214" s="120" t="s">
        <v>77</v>
      </c>
      <c r="E214" s="129" t="s">
        <v>186</v>
      </c>
      <c r="F214" s="129" t="s">
        <v>241</v>
      </c>
      <c r="I214" s="122"/>
      <c r="J214" s="130">
        <f>BK214</f>
        <v>0</v>
      </c>
      <c r="L214" s="119"/>
      <c r="M214" s="124"/>
      <c r="P214" s="125">
        <f>SUM(P215:P270)</f>
        <v>0</v>
      </c>
      <c r="R214" s="125">
        <f>SUM(R215:R270)</f>
        <v>0</v>
      </c>
      <c r="T214" s="126">
        <f>SUM(T215:T270)</f>
        <v>0</v>
      </c>
      <c r="AR214" s="120" t="s">
        <v>86</v>
      </c>
      <c r="AT214" s="127" t="s">
        <v>77</v>
      </c>
      <c r="AU214" s="127" t="s">
        <v>86</v>
      </c>
      <c r="AY214" s="120" t="s">
        <v>155</v>
      </c>
      <c r="BK214" s="128">
        <f>SUM(BK215:BK270)</f>
        <v>0</v>
      </c>
    </row>
    <row r="215" spans="2:65" s="1" customFormat="1" ht="33" customHeight="1">
      <c r="B215" s="31"/>
      <c r="C215" s="131" t="s">
        <v>271</v>
      </c>
      <c r="D215" s="131" t="s">
        <v>157</v>
      </c>
      <c r="E215" s="132" t="s">
        <v>440</v>
      </c>
      <c r="F215" s="133" t="s">
        <v>819</v>
      </c>
      <c r="G215" s="134" t="s">
        <v>160</v>
      </c>
      <c r="H215" s="135">
        <v>937.82</v>
      </c>
      <c r="I215" s="136"/>
      <c r="J215" s="137">
        <f>ROUND(I215*H215,2)</f>
        <v>0</v>
      </c>
      <c r="K215" s="133" t="s">
        <v>161</v>
      </c>
      <c r="L215" s="31"/>
      <c r="M215" s="138" t="s">
        <v>1</v>
      </c>
      <c r="N215" s="139" t="s">
        <v>43</v>
      </c>
      <c r="P215" s="140">
        <f>O215*H215</f>
        <v>0</v>
      </c>
      <c r="Q215" s="140">
        <v>0</v>
      </c>
      <c r="R215" s="140">
        <f>Q215*H215</f>
        <v>0</v>
      </c>
      <c r="S215" s="140">
        <v>0</v>
      </c>
      <c r="T215" s="141">
        <f>S215*H215</f>
        <v>0</v>
      </c>
      <c r="AR215" s="142" t="s">
        <v>162</v>
      </c>
      <c r="AT215" s="142" t="s">
        <v>157</v>
      </c>
      <c r="AU215" s="142" t="s">
        <v>88</v>
      </c>
      <c r="AY215" s="16" t="s">
        <v>155</v>
      </c>
      <c r="BE215" s="143">
        <f>IF(N215="základní",J215,0)</f>
        <v>0</v>
      </c>
      <c r="BF215" s="143">
        <f>IF(N215="snížená",J215,0)</f>
        <v>0</v>
      </c>
      <c r="BG215" s="143">
        <f>IF(N215="zákl. přenesená",J215,0)</f>
        <v>0</v>
      </c>
      <c r="BH215" s="143">
        <f>IF(N215="sníž. přenesená",J215,0)</f>
        <v>0</v>
      </c>
      <c r="BI215" s="143">
        <f>IF(N215="nulová",J215,0)</f>
        <v>0</v>
      </c>
      <c r="BJ215" s="16" t="s">
        <v>86</v>
      </c>
      <c r="BK215" s="143">
        <f>ROUND(I215*H215,2)</f>
        <v>0</v>
      </c>
      <c r="BL215" s="16" t="s">
        <v>162</v>
      </c>
      <c r="BM215" s="142" t="s">
        <v>274</v>
      </c>
    </row>
    <row r="216" spans="2:65" s="1" customFormat="1" ht="19.5">
      <c r="B216" s="31"/>
      <c r="D216" s="144" t="s">
        <v>163</v>
      </c>
      <c r="F216" s="145" t="s">
        <v>819</v>
      </c>
      <c r="I216" s="146"/>
      <c r="L216" s="31"/>
      <c r="M216" s="147"/>
      <c r="T216" s="55"/>
      <c r="AT216" s="16" t="s">
        <v>163</v>
      </c>
      <c r="AU216" s="16" t="s">
        <v>88</v>
      </c>
    </row>
    <row r="217" spans="2:65" s="1" customFormat="1" ht="11.25">
      <c r="B217" s="31"/>
      <c r="D217" s="148" t="s">
        <v>165</v>
      </c>
      <c r="F217" s="149" t="s">
        <v>442</v>
      </c>
      <c r="I217" s="146"/>
      <c r="L217" s="31"/>
      <c r="M217" s="147"/>
      <c r="T217" s="55"/>
      <c r="AT217" s="16" t="s">
        <v>165</v>
      </c>
      <c r="AU217" s="16" t="s">
        <v>88</v>
      </c>
    </row>
    <row r="218" spans="2:65" s="12" customFormat="1" ht="11.25">
      <c r="B218" s="150"/>
      <c r="D218" s="144" t="s">
        <v>167</v>
      </c>
      <c r="E218" s="151" t="s">
        <v>1</v>
      </c>
      <c r="F218" s="152" t="s">
        <v>820</v>
      </c>
      <c r="H218" s="153">
        <v>937.82</v>
      </c>
      <c r="I218" s="154"/>
      <c r="L218" s="150"/>
      <c r="M218" s="155"/>
      <c r="T218" s="156"/>
      <c r="AT218" s="151" t="s">
        <v>167</v>
      </c>
      <c r="AU218" s="151" t="s">
        <v>88</v>
      </c>
      <c r="AV218" s="12" t="s">
        <v>88</v>
      </c>
      <c r="AW218" s="12" t="s">
        <v>34</v>
      </c>
      <c r="AX218" s="12" t="s">
        <v>78</v>
      </c>
      <c r="AY218" s="151" t="s">
        <v>155</v>
      </c>
    </row>
    <row r="219" spans="2:65" s="13" customFormat="1" ht="11.25">
      <c r="B219" s="157"/>
      <c r="D219" s="144" t="s">
        <v>167</v>
      </c>
      <c r="E219" s="158" t="s">
        <v>1</v>
      </c>
      <c r="F219" s="159" t="s">
        <v>169</v>
      </c>
      <c r="H219" s="160">
        <v>937.82</v>
      </c>
      <c r="I219" s="161"/>
      <c r="L219" s="157"/>
      <c r="M219" s="162"/>
      <c r="T219" s="163"/>
      <c r="AT219" s="158" t="s">
        <v>167</v>
      </c>
      <c r="AU219" s="158" t="s">
        <v>88</v>
      </c>
      <c r="AV219" s="13" t="s">
        <v>162</v>
      </c>
      <c r="AW219" s="13" t="s">
        <v>34</v>
      </c>
      <c r="AX219" s="13" t="s">
        <v>86</v>
      </c>
      <c r="AY219" s="158" t="s">
        <v>155</v>
      </c>
    </row>
    <row r="220" spans="2:65" s="1" customFormat="1" ht="33" customHeight="1">
      <c r="B220" s="31"/>
      <c r="C220" s="131" t="s">
        <v>222</v>
      </c>
      <c r="D220" s="131" t="s">
        <v>157</v>
      </c>
      <c r="E220" s="132" t="s">
        <v>821</v>
      </c>
      <c r="F220" s="133" t="s">
        <v>822</v>
      </c>
      <c r="G220" s="134" t="s">
        <v>160</v>
      </c>
      <c r="H220" s="135">
        <v>527.4</v>
      </c>
      <c r="I220" s="136"/>
      <c r="J220" s="137">
        <f>ROUND(I220*H220,2)</f>
        <v>0</v>
      </c>
      <c r="K220" s="133" t="s">
        <v>256</v>
      </c>
      <c r="L220" s="31"/>
      <c r="M220" s="138" t="s">
        <v>1</v>
      </c>
      <c r="N220" s="139" t="s">
        <v>43</v>
      </c>
      <c r="P220" s="140">
        <f>O220*H220</f>
        <v>0</v>
      </c>
      <c r="Q220" s="140">
        <v>0</v>
      </c>
      <c r="R220" s="140">
        <f>Q220*H220</f>
        <v>0</v>
      </c>
      <c r="S220" s="140">
        <v>0</v>
      </c>
      <c r="T220" s="141">
        <f>S220*H220</f>
        <v>0</v>
      </c>
      <c r="AR220" s="142" t="s">
        <v>162</v>
      </c>
      <c r="AT220" s="142" t="s">
        <v>157</v>
      </c>
      <c r="AU220" s="142" t="s">
        <v>88</v>
      </c>
      <c r="AY220" s="16" t="s">
        <v>155</v>
      </c>
      <c r="BE220" s="143">
        <f>IF(N220="základní",J220,0)</f>
        <v>0</v>
      </c>
      <c r="BF220" s="143">
        <f>IF(N220="snížená",J220,0)</f>
        <v>0</v>
      </c>
      <c r="BG220" s="143">
        <f>IF(N220="zákl. přenesená",J220,0)</f>
        <v>0</v>
      </c>
      <c r="BH220" s="143">
        <f>IF(N220="sníž. přenesená",J220,0)</f>
        <v>0</v>
      </c>
      <c r="BI220" s="143">
        <f>IF(N220="nulová",J220,0)</f>
        <v>0</v>
      </c>
      <c r="BJ220" s="16" t="s">
        <v>86</v>
      </c>
      <c r="BK220" s="143">
        <f>ROUND(I220*H220,2)</f>
        <v>0</v>
      </c>
      <c r="BL220" s="16" t="s">
        <v>162</v>
      </c>
      <c r="BM220" s="142" t="s">
        <v>278</v>
      </c>
    </row>
    <row r="221" spans="2:65" s="1" customFormat="1" ht="19.5">
      <c r="B221" s="31"/>
      <c r="D221" s="144" t="s">
        <v>163</v>
      </c>
      <c r="F221" s="145" t="s">
        <v>822</v>
      </c>
      <c r="I221" s="146"/>
      <c r="L221" s="31"/>
      <c r="M221" s="147"/>
      <c r="T221" s="55"/>
      <c r="AT221" s="16" t="s">
        <v>163</v>
      </c>
      <c r="AU221" s="16" t="s">
        <v>88</v>
      </c>
    </row>
    <row r="222" spans="2:65" s="12" customFormat="1" ht="11.25">
      <c r="B222" s="150"/>
      <c r="D222" s="144" t="s">
        <v>167</v>
      </c>
      <c r="E222" s="151" t="s">
        <v>1</v>
      </c>
      <c r="F222" s="152" t="s">
        <v>823</v>
      </c>
      <c r="H222" s="153">
        <v>527.4</v>
      </c>
      <c r="I222" s="154"/>
      <c r="L222" s="150"/>
      <c r="M222" s="155"/>
      <c r="T222" s="156"/>
      <c r="AT222" s="151" t="s">
        <v>167</v>
      </c>
      <c r="AU222" s="151" t="s">
        <v>88</v>
      </c>
      <c r="AV222" s="12" t="s">
        <v>88</v>
      </c>
      <c r="AW222" s="12" t="s">
        <v>34</v>
      </c>
      <c r="AX222" s="12" t="s">
        <v>78</v>
      </c>
      <c r="AY222" s="151" t="s">
        <v>155</v>
      </c>
    </row>
    <row r="223" spans="2:65" s="13" customFormat="1" ht="11.25">
      <c r="B223" s="157"/>
      <c r="D223" s="144" t="s">
        <v>167</v>
      </c>
      <c r="E223" s="158" t="s">
        <v>1</v>
      </c>
      <c r="F223" s="159" t="s">
        <v>169</v>
      </c>
      <c r="H223" s="160">
        <v>527.4</v>
      </c>
      <c r="I223" s="161"/>
      <c r="L223" s="157"/>
      <c r="M223" s="162"/>
      <c r="T223" s="163"/>
      <c r="AT223" s="158" t="s">
        <v>167</v>
      </c>
      <c r="AU223" s="158" t="s">
        <v>88</v>
      </c>
      <c r="AV223" s="13" t="s">
        <v>162</v>
      </c>
      <c r="AW223" s="13" t="s">
        <v>34</v>
      </c>
      <c r="AX223" s="13" t="s">
        <v>86</v>
      </c>
      <c r="AY223" s="158" t="s">
        <v>155</v>
      </c>
    </row>
    <row r="224" spans="2:65" s="1" customFormat="1" ht="33" customHeight="1">
      <c r="B224" s="31"/>
      <c r="C224" s="131" t="s">
        <v>7</v>
      </c>
      <c r="D224" s="131" t="s">
        <v>157</v>
      </c>
      <c r="E224" s="132" t="s">
        <v>824</v>
      </c>
      <c r="F224" s="133" t="s">
        <v>825</v>
      </c>
      <c r="G224" s="134" t="s">
        <v>160</v>
      </c>
      <c r="H224" s="135">
        <v>937.82</v>
      </c>
      <c r="I224" s="136"/>
      <c r="J224" s="137">
        <f>ROUND(I224*H224,2)</f>
        <v>0</v>
      </c>
      <c r="K224" s="133" t="s">
        <v>161</v>
      </c>
      <c r="L224" s="31"/>
      <c r="M224" s="138" t="s">
        <v>1</v>
      </c>
      <c r="N224" s="139" t="s">
        <v>43</v>
      </c>
      <c r="P224" s="140">
        <f>O224*H224</f>
        <v>0</v>
      </c>
      <c r="Q224" s="140">
        <v>0</v>
      </c>
      <c r="R224" s="140">
        <f>Q224*H224</f>
        <v>0</v>
      </c>
      <c r="S224" s="140">
        <v>0</v>
      </c>
      <c r="T224" s="141">
        <f>S224*H224</f>
        <v>0</v>
      </c>
      <c r="AR224" s="142" t="s">
        <v>162</v>
      </c>
      <c r="AT224" s="142" t="s">
        <v>157</v>
      </c>
      <c r="AU224" s="142" t="s">
        <v>88</v>
      </c>
      <c r="AY224" s="16" t="s">
        <v>155</v>
      </c>
      <c r="BE224" s="143">
        <f>IF(N224="základní",J224,0)</f>
        <v>0</v>
      </c>
      <c r="BF224" s="143">
        <f>IF(N224="snížená",J224,0)</f>
        <v>0</v>
      </c>
      <c r="BG224" s="143">
        <f>IF(N224="zákl. přenesená",J224,0)</f>
        <v>0</v>
      </c>
      <c r="BH224" s="143">
        <f>IF(N224="sníž. přenesená",J224,0)</f>
        <v>0</v>
      </c>
      <c r="BI224" s="143">
        <f>IF(N224="nulová",J224,0)</f>
        <v>0</v>
      </c>
      <c r="BJ224" s="16" t="s">
        <v>86</v>
      </c>
      <c r="BK224" s="143">
        <f>ROUND(I224*H224,2)</f>
        <v>0</v>
      </c>
      <c r="BL224" s="16" t="s">
        <v>162</v>
      </c>
      <c r="BM224" s="142" t="s">
        <v>281</v>
      </c>
    </row>
    <row r="225" spans="2:65" s="1" customFormat="1" ht="19.5">
      <c r="B225" s="31"/>
      <c r="D225" s="144" t="s">
        <v>163</v>
      </c>
      <c r="F225" s="145" t="s">
        <v>825</v>
      </c>
      <c r="I225" s="146"/>
      <c r="L225" s="31"/>
      <c r="M225" s="147"/>
      <c r="T225" s="55"/>
      <c r="AT225" s="16" t="s">
        <v>163</v>
      </c>
      <c r="AU225" s="16" t="s">
        <v>88</v>
      </c>
    </row>
    <row r="226" spans="2:65" s="1" customFormat="1" ht="11.25">
      <c r="B226" s="31"/>
      <c r="D226" s="148" t="s">
        <v>165</v>
      </c>
      <c r="F226" s="149" t="s">
        <v>826</v>
      </c>
      <c r="I226" s="146"/>
      <c r="L226" s="31"/>
      <c r="M226" s="147"/>
      <c r="T226" s="55"/>
      <c r="AT226" s="16" t="s">
        <v>165</v>
      </c>
      <c r="AU226" s="16" t="s">
        <v>88</v>
      </c>
    </row>
    <row r="227" spans="2:65" s="12" customFormat="1" ht="22.5">
      <c r="B227" s="150"/>
      <c r="D227" s="144" t="s">
        <v>167</v>
      </c>
      <c r="E227" s="151" t="s">
        <v>1</v>
      </c>
      <c r="F227" s="152" t="s">
        <v>827</v>
      </c>
      <c r="H227" s="153">
        <v>937.82</v>
      </c>
      <c r="I227" s="154"/>
      <c r="L227" s="150"/>
      <c r="M227" s="155"/>
      <c r="T227" s="156"/>
      <c r="AT227" s="151" t="s">
        <v>167</v>
      </c>
      <c r="AU227" s="151" t="s">
        <v>88</v>
      </c>
      <c r="AV227" s="12" t="s">
        <v>88</v>
      </c>
      <c r="AW227" s="12" t="s">
        <v>34</v>
      </c>
      <c r="AX227" s="12" t="s">
        <v>78</v>
      </c>
      <c r="AY227" s="151" t="s">
        <v>155</v>
      </c>
    </row>
    <row r="228" spans="2:65" s="13" customFormat="1" ht="11.25">
      <c r="B228" s="157"/>
      <c r="D228" s="144" t="s">
        <v>167</v>
      </c>
      <c r="E228" s="158" t="s">
        <v>1</v>
      </c>
      <c r="F228" s="159" t="s">
        <v>169</v>
      </c>
      <c r="H228" s="160">
        <v>937.82</v>
      </c>
      <c r="I228" s="161"/>
      <c r="L228" s="157"/>
      <c r="M228" s="162"/>
      <c r="T228" s="163"/>
      <c r="AT228" s="158" t="s">
        <v>167</v>
      </c>
      <c r="AU228" s="158" t="s">
        <v>88</v>
      </c>
      <c r="AV228" s="13" t="s">
        <v>162</v>
      </c>
      <c r="AW228" s="13" t="s">
        <v>34</v>
      </c>
      <c r="AX228" s="13" t="s">
        <v>86</v>
      </c>
      <c r="AY228" s="158" t="s">
        <v>155</v>
      </c>
    </row>
    <row r="229" spans="2:65" s="1" customFormat="1" ht="24.2" customHeight="1">
      <c r="B229" s="31"/>
      <c r="C229" s="131" t="s">
        <v>227</v>
      </c>
      <c r="D229" s="131" t="s">
        <v>157</v>
      </c>
      <c r="E229" s="132" t="s">
        <v>828</v>
      </c>
      <c r="F229" s="133" t="s">
        <v>829</v>
      </c>
      <c r="G229" s="134" t="s">
        <v>160</v>
      </c>
      <c r="H229" s="135">
        <v>527.4</v>
      </c>
      <c r="I229" s="136"/>
      <c r="J229" s="137">
        <f>ROUND(I229*H229,2)</f>
        <v>0</v>
      </c>
      <c r="K229" s="133" t="s">
        <v>161</v>
      </c>
      <c r="L229" s="31"/>
      <c r="M229" s="138" t="s">
        <v>1</v>
      </c>
      <c r="N229" s="139" t="s">
        <v>43</v>
      </c>
      <c r="P229" s="140">
        <f>O229*H229</f>
        <v>0</v>
      </c>
      <c r="Q229" s="140">
        <v>0</v>
      </c>
      <c r="R229" s="140">
        <f>Q229*H229</f>
        <v>0</v>
      </c>
      <c r="S229" s="140">
        <v>0</v>
      </c>
      <c r="T229" s="141">
        <f>S229*H229</f>
        <v>0</v>
      </c>
      <c r="AR229" s="142" t="s">
        <v>162</v>
      </c>
      <c r="AT229" s="142" t="s">
        <v>157</v>
      </c>
      <c r="AU229" s="142" t="s">
        <v>88</v>
      </c>
      <c r="AY229" s="16" t="s">
        <v>155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6" t="s">
        <v>86</v>
      </c>
      <c r="BK229" s="143">
        <f>ROUND(I229*H229,2)</f>
        <v>0</v>
      </c>
      <c r="BL229" s="16" t="s">
        <v>162</v>
      </c>
      <c r="BM229" s="142" t="s">
        <v>286</v>
      </c>
    </row>
    <row r="230" spans="2:65" s="1" customFormat="1" ht="11.25">
      <c r="B230" s="31"/>
      <c r="D230" s="144" t="s">
        <v>163</v>
      </c>
      <c r="F230" s="145" t="s">
        <v>829</v>
      </c>
      <c r="I230" s="146"/>
      <c r="L230" s="31"/>
      <c r="M230" s="147"/>
      <c r="T230" s="55"/>
      <c r="AT230" s="16" t="s">
        <v>163</v>
      </c>
      <c r="AU230" s="16" t="s">
        <v>88</v>
      </c>
    </row>
    <row r="231" spans="2:65" s="1" customFormat="1" ht="11.25">
      <c r="B231" s="31"/>
      <c r="D231" s="148" t="s">
        <v>165</v>
      </c>
      <c r="F231" s="149" t="s">
        <v>830</v>
      </c>
      <c r="I231" s="146"/>
      <c r="L231" s="31"/>
      <c r="M231" s="147"/>
      <c r="T231" s="55"/>
      <c r="AT231" s="16" t="s">
        <v>165</v>
      </c>
      <c r="AU231" s="16" t="s">
        <v>88</v>
      </c>
    </row>
    <row r="232" spans="2:65" s="12" customFormat="1" ht="11.25">
      <c r="B232" s="150"/>
      <c r="D232" s="144" t="s">
        <v>167</v>
      </c>
      <c r="E232" s="151" t="s">
        <v>1</v>
      </c>
      <c r="F232" s="152" t="s">
        <v>823</v>
      </c>
      <c r="H232" s="153">
        <v>527.4</v>
      </c>
      <c r="I232" s="154"/>
      <c r="L232" s="150"/>
      <c r="M232" s="155"/>
      <c r="T232" s="156"/>
      <c r="AT232" s="151" t="s">
        <v>167</v>
      </c>
      <c r="AU232" s="151" t="s">
        <v>88</v>
      </c>
      <c r="AV232" s="12" t="s">
        <v>88</v>
      </c>
      <c r="AW232" s="12" t="s">
        <v>34</v>
      </c>
      <c r="AX232" s="12" t="s">
        <v>78</v>
      </c>
      <c r="AY232" s="151" t="s">
        <v>155</v>
      </c>
    </row>
    <row r="233" spans="2:65" s="13" customFormat="1" ht="11.25">
      <c r="B233" s="157"/>
      <c r="D233" s="144" t="s">
        <v>167</v>
      </c>
      <c r="E233" s="158" t="s">
        <v>1</v>
      </c>
      <c r="F233" s="159" t="s">
        <v>169</v>
      </c>
      <c r="H233" s="160">
        <v>527.4</v>
      </c>
      <c r="I233" s="161"/>
      <c r="L233" s="157"/>
      <c r="M233" s="162"/>
      <c r="T233" s="163"/>
      <c r="AT233" s="158" t="s">
        <v>167</v>
      </c>
      <c r="AU233" s="158" t="s">
        <v>88</v>
      </c>
      <c r="AV233" s="13" t="s">
        <v>162</v>
      </c>
      <c r="AW233" s="13" t="s">
        <v>34</v>
      </c>
      <c r="AX233" s="13" t="s">
        <v>86</v>
      </c>
      <c r="AY233" s="158" t="s">
        <v>155</v>
      </c>
    </row>
    <row r="234" spans="2:65" s="1" customFormat="1" ht="44.25" customHeight="1">
      <c r="B234" s="31"/>
      <c r="C234" s="131" t="s">
        <v>288</v>
      </c>
      <c r="D234" s="131" t="s">
        <v>157</v>
      </c>
      <c r="E234" s="132" t="s">
        <v>831</v>
      </c>
      <c r="F234" s="133" t="s">
        <v>832</v>
      </c>
      <c r="G234" s="134" t="s">
        <v>160</v>
      </c>
      <c r="H234" s="135">
        <v>122.708</v>
      </c>
      <c r="I234" s="136"/>
      <c r="J234" s="137">
        <f>ROUND(I234*H234,2)</f>
        <v>0</v>
      </c>
      <c r="K234" s="133" t="s">
        <v>161</v>
      </c>
      <c r="L234" s="31"/>
      <c r="M234" s="138" t="s">
        <v>1</v>
      </c>
      <c r="N234" s="139" t="s">
        <v>43</v>
      </c>
      <c r="P234" s="140">
        <f>O234*H234</f>
        <v>0</v>
      </c>
      <c r="Q234" s="140">
        <v>0</v>
      </c>
      <c r="R234" s="140">
        <f>Q234*H234</f>
        <v>0</v>
      </c>
      <c r="S234" s="140">
        <v>0</v>
      </c>
      <c r="T234" s="141">
        <f>S234*H234</f>
        <v>0</v>
      </c>
      <c r="AR234" s="142" t="s">
        <v>162</v>
      </c>
      <c r="AT234" s="142" t="s">
        <v>157</v>
      </c>
      <c r="AU234" s="142" t="s">
        <v>88</v>
      </c>
      <c r="AY234" s="16" t="s">
        <v>155</v>
      </c>
      <c r="BE234" s="143">
        <f>IF(N234="základní",J234,0)</f>
        <v>0</v>
      </c>
      <c r="BF234" s="143">
        <f>IF(N234="snížená",J234,0)</f>
        <v>0</v>
      </c>
      <c r="BG234" s="143">
        <f>IF(N234="zákl. přenesená",J234,0)</f>
        <v>0</v>
      </c>
      <c r="BH234" s="143">
        <f>IF(N234="sníž. přenesená",J234,0)</f>
        <v>0</v>
      </c>
      <c r="BI234" s="143">
        <f>IF(N234="nulová",J234,0)</f>
        <v>0</v>
      </c>
      <c r="BJ234" s="16" t="s">
        <v>86</v>
      </c>
      <c r="BK234" s="143">
        <f>ROUND(I234*H234,2)</f>
        <v>0</v>
      </c>
      <c r="BL234" s="16" t="s">
        <v>162</v>
      </c>
      <c r="BM234" s="142" t="s">
        <v>291</v>
      </c>
    </row>
    <row r="235" spans="2:65" s="1" customFormat="1" ht="29.25">
      <c r="B235" s="31"/>
      <c r="D235" s="144" t="s">
        <v>163</v>
      </c>
      <c r="F235" s="145" t="s">
        <v>832</v>
      </c>
      <c r="I235" s="146"/>
      <c r="L235" s="31"/>
      <c r="M235" s="147"/>
      <c r="T235" s="55"/>
      <c r="AT235" s="16" t="s">
        <v>163</v>
      </c>
      <c r="AU235" s="16" t="s">
        <v>88</v>
      </c>
    </row>
    <row r="236" spans="2:65" s="1" customFormat="1" ht="11.25">
      <c r="B236" s="31"/>
      <c r="D236" s="148" t="s">
        <v>165</v>
      </c>
      <c r="F236" s="149" t="s">
        <v>833</v>
      </c>
      <c r="I236" s="146"/>
      <c r="L236" s="31"/>
      <c r="M236" s="147"/>
      <c r="T236" s="55"/>
      <c r="AT236" s="16" t="s">
        <v>165</v>
      </c>
      <c r="AU236" s="16" t="s">
        <v>88</v>
      </c>
    </row>
    <row r="237" spans="2:65" s="12" customFormat="1" ht="11.25">
      <c r="B237" s="150"/>
      <c r="D237" s="144" t="s">
        <v>167</v>
      </c>
      <c r="E237" s="151" t="s">
        <v>1</v>
      </c>
      <c r="F237" s="152" t="s">
        <v>834</v>
      </c>
      <c r="H237" s="153">
        <v>7.4720000000000004</v>
      </c>
      <c r="I237" s="154"/>
      <c r="L237" s="150"/>
      <c r="M237" s="155"/>
      <c r="T237" s="156"/>
      <c r="AT237" s="151" t="s">
        <v>167</v>
      </c>
      <c r="AU237" s="151" t="s">
        <v>88</v>
      </c>
      <c r="AV237" s="12" t="s">
        <v>88</v>
      </c>
      <c r="AW237" s="12" t="s">
        <v>34</v>
      </c>
      <c r="AX237" s="12" t="s">
        <v>78</v>
      </c>
      <c r="AY237" s="151" t="s">
        <v>155</v>
      </c>
    </row>
    <row r="238" spans="2:65" s="12" customFormat="1" ht="11.25">
      <c r="B238" s="150"/>
      <c r="D238" s="144" t="s">
        <v>167</v>
      </c>
      <c r="E238" s="151" t="s">
        <v>1</v>
      </c>
      <c r="F238" s="152" t="s">
        <v>835</v>
      </c>
      <c r="H238" s="153">
        <v>20.448</v>
      </c>
      <c r="I238" s="154"/>
      <c r="L238" s="150"/>
      <c r="M238" s="155"/>
      <c r="T238" s="156"/>
      <c r="AT238" s="151" t="s">
        <v>167</v>
      </c>
      <c r="AU238" s="151" t="s">
        <v>88</v>
      </c>
      <c r="AV238" s="12" t="s">
        <v>88</v>
      </c>
      <c r="AW238" s="12" t="s">
        <v>34</v>
      </c>
      <c r="AX238" s="12" t="s">
        <v>78</v>
      </c>
      <c r="AY238" s="151" t="s">
        <v>155</v>
      </c>
    </row>
    <row r="239" spans="2:65" s="12" customFormat="1" ht="11.25">
      <c r="B239" s="150"/>
      <c r="D239" s="144" t="s">
        <v>167</v>
      </c>
      <c r="E239" s="151" t="s">
        <v>1</v>
      </c>
      <c r="F239" s="152" t="s">
        <v>836</v>
      </c>
      <c r="H239" s="153">
        <v>16.335999999999999</v>
      </c>
      <c r="I239" s="154"/>
      <c r="L239" s="150"/>
      <c r="M239" s="155"/>
      <c r="T239" s="156"/>
      <c r="AT239" s="151" t="s">
        <v>167</v>
      </c>
      <c r="AU239" s="151" t="s">
        <v>88</v>
      </c>
      <c r="AV239" s="12" t="s">
        <v>88</v>
      </c>
      <c r="AW239" s="12" t="s">
        <v>34</v>
      </c>
      <c r="AX239" s="12" t="s">
        <v>78</v>
      </c>
      <c r="AY239" s="151" t="s">
        <v>155</v>
      </c>
    </row>
    <row r="240" spans="2:65" s="12" customFormat="1" ht="11.25">
      <c r="B240" s="150"/>
      <c r="D240" s="144" t="s">
        <v>167</v>
      </c>
      <c r="E240" s="151" t="s">
        <v>1</v>
      </c>
      <c r="F240" s="152" t="s">
        <v>837</v>
      </c>
      <c r="H240" s="153">
        <v>30.42</v>
      </c>
      <c r="I240" s="154"/>
      <c r="L240" s="150"/>
      <c r="M240" s="155"/>
      <c r="T240" s="156"/>
      <c r="AT240" s="151" t="s">
        <v>167</v>
      </c>
      <c r="AU240" s="151" t="s">
        <v>88</v>
      </c>
      <c r="AV240" s="12" t="s">
        <v>88</v>
      </c>
      <c r="AW240" s="12" t="s">
        <v>34</v>
      </c>
      <c r="AX240" s="12" t="s">
        <v>78</v>
      </c>
      <c r="AY240" s="151" t="s">
        <v>155</v>
      </c>
    </row>
    <row r="241" spans="2:65" s="12" customFormat="1" ht="11.25">
      <c r="B241" s="150"/>
      <c r="D241" s="144" t="s">
        <v>167</v>
      </c>
      <c r="E241" s="151" t="s">
        <v>1</v>
      </c>
      <c r="F241" s="152" t="s">
        <v>838</v>
      </c>
      <c r="H241" s="153">
        <v>36.08</v>
      </c>
      <c r="I241" s="154"/>
      <c r="L241" s="150"/>
      <c r="M241" s="155"/>
      <c r="T241" s="156"/>
      <c r="AT241" s="151" t="s">
        <v>167</v>
      </c>
      <c r="AU241" s="151" t="s">
        <v>88</v>
      </c>
      <c r="AV241" s="12" t="s">
        <v>88</v>
      </c>
      <c r="AW241" s="12" t="s">
        <v>34</v>
      </c>
      <c r="AX241" s="12" t="s">
        <v>78</v>
      </c>
      <c r="AY241" s="151" t="s">
        <v>155</v>
      </c>
    </row>
    <row r="242" spans="2:65" s="12" customFormat="1" ht="11.25">
      <c r="B242" s="150"/>
      <c r="D242" s="144" t="s">
        <v>167</v>
      </c>
      <c r="E242" s="151" t="s">
        <v>1</v>
      </c>
      <c r="F242" s="152" t="s">
        <v>839</v>
      </c>
      <c r="H242" s="153">
        <v>11.952</v>
      </c>
      <c r="I242" s="154"/>
      <c r="L242" s="150"/>
      <c r="M242" s="155"/>
      <c r="T242" s="156"/>
      <c r="AT242" s="151" t="s">
        <v>167</v>
      </c>
      <c r="AU242" s="151" t="s">
        <v>88</v>
      </c>
      <c r="AV242" s="12" t="s">
        <v>88</v>
      </c>
      <c r="AW242" s="12" t="s">
        <v>34</v>
      </c>
      <c r="AX242" s="12" t="s">
        <v>78</v>
      </c>
      <c r="AY242" s="151" t="s">
        <v>155</v>
      </c>
    </row>
    <row r="243" spans="2:65" s="13" customFormat="1" ht="11.25">
      <c r="B243" s="157"/>
      <c r="D243" s="144" t="s">
        <v>167</v>
      </c>
      <c r="E243" s="158" t="s">
        <v>1</v>
      </c>
      <c r="F243" s="159" t="s">
        <v>169</v>
      </c>
      <c r="H243" s="160">
        <v>122.708</v>
      </c>
      <c r="I243" s="161"/>
      <c r="L243" s="157"/>
      <c r="M243" s="162"/>
      <c r="T243" s="163"/>
      <c r="AT243" s="158" t="s">
        <v>167</v>
      </c>
      <c r="AU243" s="158" t="s">
        <v>88</v>
      </c>
      <c r="AV243" s="13" t="s">
        <v>162</v>
      </c>
      <c r="AW243" s="13" t="s">
        <v>34</v>
      </c>
      <c r="AX243" s="13" t="s">
        <v>86</v>
      </c>
      <c r="AY243" s="158" t="s">
        <v>155</v>
      </c>
    </row>
    <row r="244" spans="2:65" s="1" customFormat="1" ht="24.2" customHeight="1">
      <c r="B244" s="31"/>
      <c r="C244" s="131" t="s">
        <v>232</v>
      </c>
      <c r="D244" s="131" t="s">
        <v>157</v>
      </c>
      <c r="E244" s="132" t="s">
        <v>840</v>
      </c>
      <c r="F244" s="133" t="s">
        <v>841</v>
      </c>
      <c r="G244" s="134" t="s">
        <v>160</v>
      </c>
      <c r="H244" s="135">
        <v>634.79999999999995</v>
      </c>
      <c r="I244" s="136"/>
      <c r="J244" s="137">
        <f>ROUND(I244*H244,2)</f>
        <v>0</v>
      </c>
      <c r="K244" s="133" t="s">
        <v>161</v>
      </c>
      <c r="L244" s="31"/>
      <c r="M244" s="138" t="s">
        <v>1</v>
      </c>
      <c r="N244" s="139" t="s">
        <v>43</v>
      </c>
      <c r="P244" s="140">
        <f>O244*H244</f>
        <v>0</v>
      </c>
      <c r="Q244" s="140">
        <v>0</v>
      </c>
      <c r="R244" s="140">
        <f>Q244*H244</f>
        <v>0</v>
      </c>
      <c r="S244" s="140">
        <v>0</v>
      </c>
      <c r="T244" s="141">
        <f>S244*H244</f>
        <v>0</v>
      </c>
      <c r="AR244" s="142" t="s">
        <v>162</v>
      </c>
      <c r="AT244" s="142" t="s">
        <v>157</v>
      </c>
      <c r="AU244" s="142" t="s">
        <v>88</v>
      </c>
      <c r="AY244" s="16" t="s">
        <v>155</v>
      </c>
      <c r="BE244" s="143">
        <f>IF(N244="základní",J244,0)</f>
        <v>0</v>
      </c>
      <c r="BF244" s="143">
        <f>IF(N244="snížená",J244,0)</f>
        <v>0</v>
      </c>
      <c r="BG244" s="143">
        <f>IF(N244="zákl. přenesená",J244,0)</f>
        <v>0</v>
      </c>
      <c r="BH244" s="143">
        <f>IF(N244="sníž. přenesená",J244,0)</f>
        <v>0</v>
      </c>
      <c r="BI244" s="143">
        <f>IF(N244="nulová",J244,0)</f>
        <v>0</v>
      </c>
      <c r="BJ244" s="16" t="s">
        <v>86</v>
      </c>
      <c r="BK244" s="143">
        <f>ROUND(I244*H244,2)</f>
        <v>0</v>
      </c>
      <c r="BL244" s="16" t="s">
        <v>162</v>
      </c>
      <c r="BM244" s="142" t="s">
        <v>296</v>
      </c>
    </row>
    <row r="245" spans="2:65" s="1" customFormat="1" ht="19.5">
      <c r="B245" s="31"/>
      <c r="D245" s="144" t="s">
        <v>163</v>
      </c>
      <c r="F245" s="145" t="s">
        <v>841</v>
      </c>
      <c r="I245" s="146"/>
      <c r="L245" s="31"/>
      <c r="M245" s="147"/>
      <c r="T245" s="55"/>
      <c r="AT245" s="16" t="s">
        <v>163</v>
      </c>
      <c r="AU245" s="16" t="s">
        <v>88</v>
      </c>
    </row>
    <row r="246" spans="2:65" s="1" customFormat="1" ht="11.25">
      <c r="B246" s="31"/>
      <c r="D246" s="148" t="s">
        <v>165</v>
      </c>
      <c r="F246" s="149" t="s">
        <v>842</v>
      </c>
      <c r="I246" s="146"/>
      <c r="L246" s="31"/>
      <c r="M246" s="147"/>
      <c r="T246" s="55"/>
      <c r="AT246" s="16" t="s">
        <v>165</v>
      </c>
      <c r="AU246" s="16" t="s">
        <v>88</v>
      </c>
    </row>
    <row r="247" spans="2:65" s="12" customFormat="1" ht="11.25">
      <c r="B247" s="150"/>
      <c r="D247" s="144" t="s">
        <v>167</v>
      </c>
      <c r="E247" s="151" t="s">
        <v>1</v>
      </c>
      <c r="F247" s="152" t="s">
        <v>843</v>
      </c>
      <c r="H247" s="153">
        <v>634.79999999999995</v>
      </c>
      <c r="I247" s="154"/>
      <c r="L247" s="150"/>
      <c r="M247" s="155"/>
      <c r="T247" s="156"/>
      <c r="AT247" s="151" t="s">
        <v>167</v>
      </c>
      <c r="AU247" s="151" t="s">
        <v>88</v>
      </c>
      <c r="AV247" s="12" t="s">
        <v>88</v>
      </c>
      <c r="AW247" s="12" t="s">
        <v>34</v>
      </c>
      <c r="AX247" s="12" t="s">
        <v>78</v>
      </c>
      <c r="AY247" s="151" t="s">
        <v>155</v>
      </c>
    </row>
    <row r="248" spans="2:65" s="13" customFormat="1" ht="11.25">
      <c r="B248" s="157"/>
      <c r="D248" s="144" t="s">
        <v>167</v>
      </c>
      <c r="E248" s="158" t="s">
        <v>1</v>
      </c>
      <c r="F248" s="159" t="s">
        <v>169</v>
      </c>
      <c r="H248" s="160">
        <v>634.79999999999995</v>
      </c>
      <c r="I248" s="161"/>
      <c r="L248" s="157"/>
      <c r="M248" s="162"/>
      <c r="T248" s="163"/>
      <c r="AT248" s="158" t="s">
        <v>167</v>
      </c>
      <c r="AU248" s="158" t="s">
        <v>88</v>
      </c>
      <c r="AV248" s="13" t="s">
        <v>162</v>
      </c>
      <c r="AW248" s="13" t="s">
        <v>34</v>
      </c>
      <c r="AX248" s="13" t="s">
        <v>86</v>
      </c>
      <c r="AY248" s="158" t="s">
        <v>155</v>
      </c>
    </row>
    <row r="249" spans="2:65" s="1" customFormat="1" ht="24.2" customHeight="1">
      <c r="B249" s="31"/>
      <c r="C249" s="131" t="s">
        <v>298</v>
      </c>
      <c r="D249" s="131" t="s">
        <v>157</v>
      </c>
      <c r="E249" s="132" t="s">
        <v>844</v>
      </c>
      <c r="F249" s="133" t="s">
        <v>845</v>
      </c>
      <c r="G249" s="134" t="s">
        <v>160</v>
      </c>
      <c r="H249" s="135">
        <v>3135.69</v>
      </c>
      <c r="I249" s="136"/>
      <c r="J249" s="137">
        <f>ROUND(I249*H249,2)</f>
        <v>0</v>
      </c>
      <c r="K249" s="133" t="s">
        <v>161</v>
      </c>
      <c r="L249" s="31"/>
      <c r="M249" s="138" t="s">
        <v>1</v>
      </c>
      <c r="N249" s="139" t="s">
        <v>43</v>
      </c>
      <c r="P249" s="140">
        <f>O249*H249</f>
        <v>0</v>
      </c>
      <c r="Q249" s="140">
        <v>0</v>
      </c>
      <c r="R249" s="140">
        <f>Q249*H249</f>
        <v>0</v>
      </c>
      <c r="S249" s="140">
        <v>0</v>
      </c>
      <c r="T249" s="141">
        <f>S249*H249</f>
        <v>0</v>
      </c>
      <c r="AR249" s="142" t="s">
        <v>162</v>
      </c>
      <c r="AT249" s="142" t="s">
        <v>157</v>
      </c>
      <c r="AU249" s="142" t="s">
        <v>88</v>
      </c>
      <c r="AY249" s="16" t="s">
        <v>155</v>
      </c>
      <c r="BE249" s="143">
        <f>IF(N249="základní",J249,0)</f>
        <v>0</v>
      </c>
      <c r="BF249" s="143">
        <f>IF(N249="snížená",J249,0)</f>
        <v>0</v>
      </c>
      <c r="BG249" s="143">
        <f>IF(N249="zákl. přenesená",J249,0)</f>
        <v>0</v>
      </c>
      <c r="BH249" s="143">
        <f>IF(N249="sníž. přenesená",J249,0)</f>
        <v>0</v>
      </c>
      <c r="BI249" s="143">
        <f>IF(N249="nulová",J249,0)</f>
        <v>0</v>
      </c>
      <c r="BJ249" s="16" t="s">
        <v>86</v>
      </c>
      <c r="BK249" s="143">
        <f>ROUND(I249*H249,2)</f>
        <v>0</v>
      </c>
      <c r="BL249" s="16" t="s">
        <v>162</v>
      </c>
      <c r="BM249" s="142" t="s">
        <v>302</v>
      </c>
    </row>
    <row r="250" spans="2:65" s="1" customFormat="1" ht="11.25">
      <c r="B250" s="31"/>
      <c r="D250" s="144" t="s">
        <v>163</v>
      </c>
      <c r="F250" s="145" t="s">
        <v>845</v>
      </c>
      <c r="I250" s="146"/>
      <c r="L250" s="31"/>
      <c r="M250" s="147"/>
      <c r="T250" s="55"/>
      <c r="AT250" s="16" t="s">
        <v>163</v>
      </c>
      <c r="AU250" s="16" t="s">
        <v>88</v>
      </c>
    </row>
    <row r="251" spans="2:65" s="1" customFormat="1" ht="11.25">
      <c r="B251" s="31"/>
      <c r="D251" s="148" t="s">
        <v>165</v>
      </c>
      <c r="F251" s="149" t="s">
        <v>846</v>
      </c>
      <c r="I251" s="146"/>
      <c r="L251" s="31"/>
      <c r="M251" s="147"/>
      <c r="T251" s="55"/>
      <c r="AT251" s="16" t="s">
        <v>165</v>
      </c>
      <c r="AU251" s="16" t="s">
        <v>88</v>
      </c>
    </row>
    <row r="252" spans="2:65" s="12" customFormat="1" ht="11.25">
      <c r="B252" s="150"/>
      <c r="D252" s="144" t="s">
        <v>167</v>
      </c>
      <c r="E252" s="151" t="s">
        <v>1</v>
      </c>
      <c r="F252" s="152" t="s">
        <v>847</v>
      </c>
      <c r="H252" s="153">
        <v>3135.69</v>
      </c>
      <c r="I252" s="154"/>
      <c r="L252" s="150"/>
      <c r="M252" s="155"/>
      <c r="T252" s="156"/>
      <c r="AT252" s="151" t="s">
        <v>167</v>
      </c>
      <c r="AU252" s="151" t="s">
        <v>88</v>
      </c>
      <c r="AV252" s="12" t="s">
        <v>88</v>
      </c>
      <c r="AW252" s="12" t="s">
        <v>34</v>
      </c>
      <c r="AX252" s="12" t="s">
        <v>78</v>
      </c>
      <c r="AY252" s="151" t="s">
        <v>155</v>
      </c>
    </row>
    <row r="253" spans="2:65" s="13" customFormat="1" ht="11.25">
      <c r="B253" s="157"/>
      <c r="D253" s="144" t="s">
        <v>167</v>
      </c>
      <c r="E253" s="158" t="s">
        <v>1</v>
      </c>
      <c r="F253" s="159" t="s">
        <v>169</v>
      </c>
      <c r="H253" s="160">
        <v>3135.69</v>
      </c>
      <c r="I253" s="161"/>
      <c r="L253" s="157"/>
      <c r="M253" s="162"/>
      <c r="T253" s="163"/>
      <c r="AT253" s="158" t="s">
        <v>167</v>
      </c>
      <c r="AU253" s="158" t="s">
        <v>88</v>
      </c>
      <c r="AV253" s="13" t="s">
        <v>162</v>
      </c>
      <c r="AW253" s="13" t="s">
        <v>34</v>
      </c>
      <c r="AX253" s="13" t="s">
        <v>86</v>
      </c>
      <c r="AY253" s="158" t="s">
        <v>155</v>
      </c>
    </row>
    <row r="254" spans="2:65" s="1" customFormat="1" ht="24.2" customHeight="1">
      <c r="B254" s="31"/>
      <c r="C254" s="131" t="s">
        <v>238</v>
      </c>
      <c r="D254" s="131" t="s">
        <v>157</v>
      </c>
      <c r="E254" s="132" t="s">
        <v>848</v>
      </c>
      <c r="F254" s="133" t="s">
        <v>849</v>
      </c>
      <c r="G254" s="134" t="s">
        <v>160</v>
      </c>
      <c r="H254" s="135">
        <v>638</v>
      </c>
      <c r="I254" s="136"/>
      <c r="J254" s="137">
        <f>ROUND(I254*H254,2)</f>
        <v>0</v>
      </c>
      <c r="K254" s="133" t="s">
        <v>161</v>
      </c>
      <c r="L254" s="31"/>
      <c r="M254" s="138" t="s">
        <v>1</v>
      </c>
      <c r="N254" s="139" t="s">
        <v>43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162</v>
      </c>
      <c r="AT254" s="142" t="s">
        <v>157</v>
      </c>
      <c r="AU254" s="142" t="s">
        <v>88</v>
      </c>
      <c r="AY254" s="16" t="s">
        <v>155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86</v>
      </c>
      <c r="BK254" s="143">
        <f>ROUND(I254*H254,2)</f>
        <v>0</v>
      </c>
      <c r="BL254" s="16" t="s">
        <v>162</v>
      </c>
      <c r="BM254" s="142" t="s">
        <v>304</v>
      </c>
    </row>
    <row r="255" spans="2:65" s="1" customFormat="1" ht="11.25">
      <c r="B255" s="31"/>
      <c r="D255" s="144" t="s">
        <v>163</v>
      </c>
      <c r="F255" s="145" t="s">
        <v>849</v>
      </c>
      <c r="I255" s="146"/>
      <c r="L255" s="31"/>
      <c r="M255" s="147"/>
      <c r="T255" s="55"/>
      <c r="AT255" s="16" t="s">
        <v>163</v>
      </c>
      <c r="AU255" s="16" t="s">
        <v>88</v>
      </c>
    </row>
    <row r="256" spans="2:65" s="1" customFormat="1" ht="11.25">
      <c r="B256" s="31"/>
      <c r="D256" s="148" t="s">
        <v>165</v>
      </c>
      <c r="F256" s="149" t="s">
        <v>850</v>
      </c>
      <c r="I256" s="146"/>
      <c r="L256" s="31"/>
      <c r="M256" s="147"/>
      <c r="T256" s="55"/>
      <c r="AT256" s="16" t="s">
        <v>165</v>
      </c>
      <c r="AU256" s="16" t="s">
        <v>88</v>
      </c>
    </row>
    <row r="257" spans="2:65" s="12" customFormat="1" ht="11.25">
      <c r="B257" s="150"/>
      <c r="D257" s="144" t="s">
        <v>167</v>
      </c>
      <c r="E257" s="151" t="s">
        <v>1</v>
      </c>
      <c r="F257" s="152" t="s">
        <v>851</v>
      </c>
      <c r="H257" s="153">
        <v>638</v>
      </c>
      <c r="I257" s="154"/>
      <c r="L257" s="150"/>
      <c r="M257" s="155"/>
      <c r="T257" s="156"/>
      <c r="AT257" s="151" t="s">
        <v>167</v>
      </c>
      <c r="AU257" s="151" t="s">
        <v>88</v>
      </c>
      <c r="AV257" s="12" t="s">
        <v>88</v>
      </c>
      <c r="AW257" s="12" t="s">
        <v>34</v>
      </c>
      <c r="AX257" s="12" t="s">
        <v>78</v>
      </c>
      <c r="AY257" s="151" t="s">
        <v>155</v>
      </c>
    </row>
    <row r="258" spans="2:65" s="13" customFormat="1" ht="11.25">
      <c r="B258" s="157"/>
      <c r="D258" s="144" t="s">
        <v>167</v>
      </c>
      <c r="E258" s="158" t="s">
        <v>1</v>
      </c>
      <c r="F258" s="159" t="s">
        <v>169</v>
      </c>
      <c r="H258" s="160">
        <v>638</v>
      </c>
      <c r="I258" s="161"/>
      <c r="L258" s="157"/>
      <c r="M258" s="162"/>
      <c r="T258" s="163"/>
      <c r="AT258" s="158" t="s">
        <v>167</v>
      </c>
      <c r="AU258" s="158" t="s">
        <v>88</v>
      </c>
      <c r="AV258" s="13" t="s">
        <v>162</v>
      </c>
      <c r="AW258" s="13" t="s">
        <v>34</v>
      </c>
      <c r="AX258" s="13" t="s">
        <v>86</v>
      </c>
      <c r="AY258" s="158" t="s">
        <v>155</v>
      </c>
    </row>
    <row r="259" spans="2:65" s="1" customFormat="1" ht="24.2" customHeight="1">
      <c r="B259" s="31"/>
      <c r="C259" s="131" t="s">
        <v>305</v>
      </c>
      <c r="D259" s="131" t="s">
        <v>157</v>
      </c>
      <c r="E259" s="132" t="s">
        <v>852</v>
      </c>
      <c r="F259" s="133" t="s">
        <v>853</v>
      </c>
      <c r="G259" s="134" t="s">
        <v>160</v>
      </c>
      <c r="H259" s="135">
        <v>3084.51</v>
      </c>
      <c r="I259" s="136"/>
      <c r="J259" s="137">
        <f>ROUND(I259*H259,2)</f>
        <v>0</v>
      </c>
      <c r="K259" s="133" t="s">
        <v>161</v>
      </c>
      <c r="L259" s="31"/>
      <c r="M259" s="138" t="s">
        <v>1</v>
      </c>
      <c r="N259" s="139" t="s">
        <v>43</v>
      </c>
      <c r="P259" s="140">
        <f>O259*H259</f>
        <v>0</v>
      </c>
      <c r="Q259" s="140">
        <v>0</v>
      </c>
      <c r="R259" s="140">
        <f>Q259*H259</f>
        <v>0</v>
      </c>
      <c r="S259" s="140">
        <v>0</v>
      </c>
      <c r="T259" s="141">
        <f>S259*H259</f>
        <v>0</v>
      </c>
      <c r="AR259" s="142" t="s">
        <v>162</v>
      </c>
      <c r="AT259" s="142" t="s">
        <v>157</v>
      </c>
      <c r="AU259" s="142" t="s">
        <v>88</v>
      </c>
      <c r="AY259" s="16" t="s">
        <v>155</v>
      </c>
      <c r="BE259" s="143">
        <f>IF(N259="základní",J259,0)</f>
        <v>0</v>
      </c>
      <c r="BF259" s="143">
        <f>IF(N259="snížená",J259,0)</f>
        <v>0</v>
      </c>
      <c r="BG259" s="143">
        <f>IF(N259="zákl. přenesená",J259,0)</f>
        <v>0</v>
      </c>
      <c r="BH259" s="143">
        <f>IF(N259="sníž. přenesená",J259,0)</f>
        <v>0</v>
      </c>
      <c r="BI259" s="143">
        <f>IF(N259="nulová",J259,0)</f>
        <v>0</v>
      </c>
      <c r="BJ259" s="16" t="s">
        <v>86</v>
      </c>
      <c r="BK259" s="143">
        <f>ROUND(I259*H259,2)</f>
        <v>0</v>
      </c>
      <c r="BL259" s="16" t="s">
        <v>162</v>
      </c>
      <c r="BM259" s="142" t="s">
        <v>307</v>
      </c>
    </row>
    <row r="260" spans="2:65" s="1" customFormat="1" ht="19.5">
      <c r="B260" s="31"/>
      <c r="D260" s="144" t="s">
        <v>163</v>
      </c>
      <c r="F260" s="145" t="s">
        <v>853</v>
      </c>
      <c r="I260" s="146"/>
      <c r="L260" s="31"/>
      <c r="M260" s="147"/>
      <c r="T260" s="55"/>
      <c r="AT260" s="16" t="s">
        <v>163</v>
      </c>
      <c r="AU260" s="16" t="s">
        <v>88</v>
      </c>
    </row>
    <row r="261" spans="2:65" s="1" customFormat="1" ht="11.25">
      <c r="B261" s="31"/>
      <c r="D261" s="148" t="s">
        <v>165</v>
      </c>
      <c r="F261" s="149" t="s">
        <v>854</v>
      </c>
      <c r="I261" s="146"/>
      <c r="L261" s="31"/>
      <c r="M261" s="147"/>
      <c r="T261" s="55"/>
      <c r="AT261" s="16" t="s">
        <v>165</v>
      </c>
      <c r="AU261" s="16" t="s">
        <v>88</v>
      </c>
    </row>
    <row r="262" spans="2:65" s="12" customFormat="1" ht="11.25">
      <c r="B262" s="150"/>
      <c r="D262" s="144" t="s">
        <v>167</v>
      </c>
      <c r="E262" s="151" t="s">
        <v>1</v>
      </c>
      <c r="F262" s="152" t="s">
        <v>855</v>
      </c>
      <c r="H262" s="153">
        <v>3084.51</v>
      </c>
      <c r="I262" s="154"/>
      <c r="L262" s="150"/>
      <c r="M262" s="155"/>
      <c r="T262" s="156"/>
      <c r="AT262" s="151" t="s">
        <v>167</v>
      </c>
      <c r="AU262" s="151" t="s">
        <v>88</v>
      </c>
      <c r="AV262" s="12" t="s">
        <v>88</v>
      </c>
      <c r="AW262" s="12" t="s">
        <v>34</v>
      </c>
      <c r="AX262" s="12" t="s">
        <v>78</v>
      </c>
      <c r="AY262" s="151" t="s">
        <v>155</v>
      </c>
    </row>
    <row r="263" spans="2:65" s="13" customFormat="1" ht="11.25">
      <c r="B263" s="157"/>
      <c r="D263" s="144" t="s">
        <v>167</v>
      </c>
      <c r="E263" s="158" t="s">
        <v>1</v>
      </c>
      <c r="F263" s="159" t="s">
        <v>169</v>
      </c>
      <c r="H263" s="160">
        <v>3084.51</v>
      </c>
      <c r="I263" s="161"/>
      <c r="L263" s="157"/>
      <c r="M263" s="162"/>
      <c r="T263" s="163"/>
      <c r="AT263" s="158" t="s">
        <v>167</v>
      </c>
      <c r="AU263" s="158" t="s">
        <v>88</v>
      </c>
      <c r="AV263" s="13" t="s">
        <v>162</v>
      </c>
      <c r="AW263" s="13" t="s">
        <v>34</v>
      </c>
      <c r="AX263" s="13" t="s">
        <v>86</v>
      </c>
      <c r="AY263" s="158" t="s">
        <v>155</v>
      </c>
    </row>
    <row r="264" spans="2:65" s="1" customFormat="1" ht="55.5" customHeight="1">
      <c r="B264" s="31"/>
      <c r="C264" s="131" t="s">
        <v>244</v>
      </c>
      <c r="D264" s="131" t="s">
        <v>157</v>
      </c>
      <c r="E264" s="132" t="s">
        <v>856</v>
      </c>
      <c r="F264" s="133" t="s">
        <v>857</v>
      </c>
      <c r="G264" s="134" t="s">
        <v>160</v>
      </c>
      <c r="H264" s="135">
        <v>937.82</v>
      </c>
      <c r="I264" s="136"/>
      <c r="J264" s="137">
        <f>ROUND(I264*H264,2)</f>
        <v>0</v>
      </c>
      <c r="K264" s="133" t="s">
        <v>161</v>
      </c>
      <c r="L264" s="31"/>
      <c r="M264" s="138" t="s">
        <v>1</v>
      </c>
      <c r="N264" s="139" t="s">
        <v>43</v>
      </c>
      <c r="P264" s="140">
        <f>O264*H264</f>
        <v>0</v>
      </c>
      <c r="Q264" s="140">
        <v>0</v>
      </c>
      <c r="R264" s="140">
        <f>Q264*H264</f>
        <v>0</v>
      </c>
      <c r="S264" s="140">
        <v>0</v>
      </c>
      <c r="T264" s="141">
        <f>S264*H264</f>
        <v>0</v>
      </c>
      <c r="AR264" s="142" t="s">
        <v>162</v>
      </c>
      <c r="AT264" s="142" t="s">
        <v>157</v>
      </c>
      <c r="AU264" s="142" t="s">
        <v>88</v>
      </c>
      <c r="AY264" s="16" t="s">
        <v>155</v>
      </c>
      <c r="BE264" s="143">
        <f>IF(N264="základní",J264,0)</f>
        <v>0</v>
      </c>
      <c r="BF264" s="143">
        <f>IF(N264="snížená",J264,0)</f>
        <v>0</v>
      </c>
      <c r="BG264" s="143">
        <f>IF(N264="zákl. přenesená",J264,0)</f>
        <v>0</v>
      </c>
      <c r="BH264" s="143">
        <f>IF(N264="sníž. přenesená",J264,0)</f>
        <v>0</v>
      </c>
      <c r="BI264" s="143">
        <f>IF(N264="nulová",J264,0)</f>
        <v>0</v>
      </c>
      <c r="BJ264" s="16" t="s">
        <v>86</v>
      </c>
      <c r="BK264" s="143">
        <f>ROUND(I264*H264,2)</f>
        <v>0</v>
      </c>
      <c r="BL264" s="16" t="s">
        <v>162</v>
      </c>
      <c r="BM264" s="142" t="s">
        <v>310</v>
      </c>
    </row>
    <row r="265" spans="2:65" s="1" customFormat="1" ht="29.25">
      <c r="B265" s="31"/>
      <c r="D265" s="144" t="s">
        <v>163</v>
      </c>
      <c r="F265" s="145" t="s">
        <v>857</v>
      </c>
      <c r="I265" s="146"/>
      <c r="L265" s="31"/>
      <c r="M265" s="147"/>
      <c r="T265" s="55"/>
      <c r="AT265" s="16" t="s">
        <v>163</v>
      </c>
      <c r="AU265" s="16" t="s">
        <v>88</v>
      </c>
    </row>
    <row r="266" spans="2:65" s="1" customFormat="1" ht="11.25">
      <c r="B266" s="31"/>
      <c r="D266" s="148" t="s">
        <v>165</v>
      </c>
      <c r="F266" s="149" t="s">
        <v>858</v>
      </c>
      <c r="I266" s="146"/>
      <c r="L266" s="31"/>
      <c r="M266" s="147"/>
      <c r="T266" s="55"/>
      <c r="AT266" s="16" t="s">
        <v>165</v>
      </c>
      <c r="AU266" s="16" t="s">
        <v>88</v>
      </c>
    </row>
    <row r="267" spans="2:65" s="12" customFormat="1" ht="11.25">
      <c r="B267" s="150"/>
      <c r="D267" s="144" t="s">
        <v>167</v>
      </c>
      <c r="E267" s="151" t="s">
        <v>1</v>
      </c>
      <c r="F267" s="152" t="s">
        <v>820</v>
      </c>
      <c r="H267" s="153">
        <v>937.82</v>
      </c>
      <c r="I267" s="154"/>
      <c r="L267" s="150"/>
      <c r="M267" s="155"/>
      <c r="T267" s="156"/>
      <c r="AT267" s="151" t="s">
        <v>167</v>
      </c>
      <c r="AU267" s="151" t="s">
        <v>88</v>
      </c>
      <c r="AV267" s="12" t="s">
        <v>88</v>
      </c>
      <c r="AW267" s="12" t="s">
        <v>34</v>
      </c>
      <c r="AX267" s="12" t="s">
        <v>78</v>
      </c>
      <c r="AY267" s="151" t="s">
        <v>155</v>
      </c>
    </row>
    <row r="268" spans="2:65" s="14" customFormat="1" ht="11.25">
      <c r="B268" s="174"/>
      <c r="D268" s="144" t="s">
        <v>167</v>
      </c>
      <c r="E268" s="175" t="s">
        <v>1</v>
      </c>
      <c r="F268" s="176" t="s">
        <v>859</v>
      </c>
      <c r="H268" s="175" t="s">
        <v>1</v>
      </c>
      <c r="I268" s="177"/>
      <c r="L268" s="174"/>
      <c r="M268" s="178"/>
      <c r="T268" s="179"/>
      <c r="AT268" s="175" t="s">
        <v>167</v>
      </c>
      <c r="AU268" s="175" t="s">
        <v>88</v>
      </c>
      <c r="AV268" s="14" t="s">
        <v>86</v>
      </c>
      <c r="AW268" s="14" t="s">
        <v>34</v>
      </c>
      <c r="AX268" s="14" t="s">
        <v>78</v>
      </c>
      <c r="AY268" s="175" t="s">
        <v>155</v>
      </c>
    </row>
    <row r="269" spans="2:65" s="14" customFormat="1" ht="11.25">
      <c r="B269" s="174"/>
      <c r="D269" s="144" t="s">
        <v>167</v>
      </c>
      <c r="E269" s="175" t="s">
        <v>1</v>
      </c>
      <c r="F269" s="176" t="s">
        <v>407</v>
      </c>
      <c r="H269" s="175" t="s">
        <v>1</v>
      </c>
      <c r="I269" s="177"/>
      <c r="L269" s="174"/>
      <c r="M269" s="178"/>
      <c r="T269" s="179"/>
      <c r="AT269" s="175" t="s">
        <v>167</v>
      </c>
      <c r="AU269" s="175" t="s">
        <v>88</v>
      </c>
      <c r="AV269" s="14" t="s">
        <v>86</v>
      </c>
      <c r="AW269" s="14" t="s">
        <v>34</v>
      </c>
      <c r="AX269" s="14" t="s">
        <v>78</v>
      </c>
      <c r="AY269" s="175" t="s">
        <v>155</v>
      </c>
    </row>
    <row r="270" spans="2:65" s="13" customFormat="1" ht="11.25">
      <c r="B270" s="157"/>
      <c r="D270" s="144" t="s">
        <v>167</v>
      </c>
      <c r="E270" s="158" t="s">
        <v>1</v>
      </c>
      <c r="F270" s="159" t="s">
        <v>169</v>
      </c>
      <c r="H270" s="160">
        <v>937.82</v>
      </c>
      <c r="I270" s="161"/>
      <c r="L270" s="157"/>
      <c r="M270" s="162"/>
      <c r="T270" s="163"/>
      <c r="AT270" s="158" t="s">
        <v>167</v>
      </c>
      <c r="AU270" s="158" t="s">
        <v>88</v>
      </c>
      <c r="AV270" s="13" t="s">
        <v>162</v>
      </c>
      <c r="AW270" s="13" t="s">
        <v>34</v>
      </c>
      <c r="AX270" s="13" t="s">
        <v>86</v>
      </c>
      <c r="AY270" s="158" t="s">
        <v>155</v>
      </c>
    </row>
    <row r="271" spans="2:65" s="11" customFormat="1" ht="22.9" customHeight="1">
      <c r="B271" s="119"/>
      <c r="D271" s="120" t="s">
        <v>77</v>
      </c>
      <c r="E271" s="129" t="s">
        <v>183</v>
      </c>
      <c r="F271" s="129" t="s">
        <v>860</v>
      </c>
      <c r="I271" s="122"/>
      <c r="J271" s="130">
        <f>BK271</f>
        <v>0</v>
      </c>
      <c r="L271" s="119"/>
      <c r="M271" s="124"/>
      <c r="P271" s="125">
        <f>SUM(P272:P328)</f>
        <v>0</v>
      </c>
      <c r="R271" s="125">
        <f>SUM(R272:R328)</f>
        <v>0</v>
      </c>
      <c r="T271" s="126">
        <f>SUM(T272:T328)</f>
        <v>0</v>
      </c>
      <c r="AR271" s="120" t="s">
        <v>86</v>
      </c>
      <c r="AT271" s="127" t="s">
        <v>77</v>
      </c>
      <c r="AU271" s="127" t="s">
        <v>86</v>
      </c>
      <c r="AY271" s="120" t="s">
        <v>155</v>
      </c>
      <c r="BK271" s="128">
        <f>SUM(BK272:BK328)</f>
        <v>0</v>
      </c>
    </row>
    <row r="272" spans="2:65" s="1" customFormat="1" ht="24.2" customHeight="1">
      <c r="B272" s="31"/>
      <c r="C272" s="131" t="s">
        <v>316</v>
      </c>
      <c r="D272" s="131" t="s">
        <v>157</v>
      </c>
      <c r="E272" s="132" t="s">
        <v>861</v>
      </c>
      <c r="F272" s="133" t="s">
        <v>862</v>
      </c>
      <c r="G272" s="134" t="s">
        <v>189</v>
      </c>
      <c r="H272" s="135">
        <v>21</v>
      </c>
      <c r="I272" s="136"/>
      <c r="J272" s="137">
        <f>ROUND(I272*H272,2)</f>
        <v>0</v>
      </c>
      <c r="K272" s="133" t="s">
        <v>161</v>
      </c>
      <c r="L272" s="31"/>
      <c r="M272" s="138" t="s">
        <v>1</v>
      </c>
      <c r="N272" s="139" t="s">
        <v>43</v>
      </c>
      <c r="P272" s="140">
        <f>O272*H272</f>
        <v>0</v>
      </c>
      <c r="Q272" s="140">
        <v>0</v>
      </c>
      <c r="R272" s="140">
        <f>Q272*H272</f>
        <v>0</v>
      </c>
      <c r="S272" s="140">
        <v>0</v>
      </c>
      <c r="T272" s="141">
        <f>S272*H272</f>
        <v>0</v>
      </c>
      <c r="AR272" s="142" t="s">
        <v>162</v>
      </c>
      <c r="AT272" s="142" t="s">
        <v>157</v>
      </c>
      <c r="AU272" s="142" t="s">
        <v>88</v>
      </c>
      <c r="AY272" s="16" t="s">
        <v>155</v>
      </c>
      <c r="BE272" s="143">
        <f>IF(N272="základní",J272,0)</f>
        <v>0</v>
      </c>
      <c r="BF272" s="143">
        <f>IF(N272="snížená",J272,0)</f>
        <v>0</v>
      </c>
      <c r="BG272" s="143">
        <f>IF(N272="zákl. přenesená",J272,0)</f>
        <v>0</v>
      </c>
      <c r="BH272" s="143">
        <f>IF(N272="sníž. přenesená",J272,0)</f>
        <v>0</v>
      </c>
      <c r="BI272" s="143">
        <f>IF(N272="nulová",J272,0)</f>
        <v>0</v>
      </c>
      <c r="BJ272" s="16" t="s">
        <v>86</v>
      </c>
      <c r="BK272" s="143">
        <f>ROUND(I272*H272,2)</f>
        <v>0</v>
      </c>
      <c r="BL272" s="16" t="s">
        <v>162</v>
      </c>
      <c r="BM272" s="142" t="s">
        <v>319</v>
      </c>
    </row>
    <row r="273" spans="2:65" s="1" customFormat="1" ht="19.5">
      <c r="B273" s="31"/>
      <c r="D273" s="144" t="s">
        <v>163</v>
      </c>
      <c r="F273" s="145" t="s">
        <v>862</v>
      </c>
      <c r="I273" s="146"/>
      <c r="L273" s="31"/>
      <c r="M273" s="147"/>
      <c r="T273" s="55"/>
      <c r="AT273" s="16" t="s">
        <v>163</v>
      </c>
      <c r="AU273" s="16" t="s">
        <v>88</v>
      </c>
    </row>
    <row r="274" spans="2:65" s="1" customFormat="1" ht="11.25">
      <c r="B274" s="31"/>
      <c r="D274" s="148" t="s">
        <v>165</v>
      </c>
      <c r="F274" s="149" t="s">
        <v>863</v>
      </c>
      <c r="I274" s="146"/>
      <c r="L274" s="31"/>
      <c r="M274" s="147"/>
      <c r="T274" s="55"/>
      <c r="AT274" s="16" t="s">
        <v>165</v>
      </c>
      <c r="AU274" s="16" t="s">
        <v>88</v>
      </c>
    </row>
    <row r="275" spans="2:65" s="1" customFormat="1" ht="24.2" customHeight="1">
      <c r="B275" s="31"/>
      <c r="C275" s="164" t="s">
        <v>250</v>
      </c>
      <c r="D275" s="164" t="s">
        <v>207</v>
      </c>
      <c r="E275" s="165" t="s">
        <v>864</v>
      </c>
      <c r="F275" s="166" t="s">
        <v>865</v>
      </c>
      <c r="G275" s="167" t="s">
        <v>189</v>
      </c>
      <c r="H275" s="168">
        <v>27</v>
      </c>
      <c r="I275" s="169"/>
      <c r="J275" s="170">
        <f>ROUND(I275*H275,2)</f>
        <v>0</v>
      </c>
      <c r="K275" s="166" t="s">
        <v>161</v>
      </c>
      <c r="L275" s="171"/>
      <c r="M275" s="172" t="s">
        <v>1</v>
      </c>
      <c r="N275" s="173" t="s">
        <v>43</v>
      </c>
      <c r="P275" s="140">
        <f>O275*H275</f>
        <v>0</v>
      </c>
      <c r="Q275" s="140">
        <v>0</v>
      </c>
      <c r="R275" s="140">
        <f>Q275*H275</f>
        <v>0</v>
      </c>
      <c r="S275" s="140">
        <v>0</v>
      </c>
      <c r="T275" s="141">
        <f>S275*H275</f>
        <v>0</v>
      </c>
      <c r="AR275" s="142" t="s">
        <v>183</v>
      </c>
      <c r="AT275" s="142" t="s">
        <v>207</v>
      </c>
      <c r="AU275" s="142" t="s">
        <v>88</v>
      </c>
      <c r="AY275" s="16" t="s">
        <v>155</v>
      </c>
      <c r="BE275" s="143">
        <f>IF(N275="základní",J275,0)</f>
        <v>0</v>
      </c>
      <c r="BF275" s="143">
        <f>IF(N275="snížená",J275,0)</f>
        <v>0</v>
      </c>
      <c r="BG275" s="143">
        <f>IF(N275="zákl. přenesená",J275,0)</f>
        <v>0</v>
      </c>
      <c r="BH275" s="143">
        <f>IF(N275="sníž. přenesená",J275,0)</f>
        <v>0</v>
      </c>
      <c r="BI275" s="143">
        <f>IF(N275="nulová",J275,0)</f>
        <v>0</v>
      </c>
      <c r="BJ275" s="16" t="s">
        <v>86</v>
      </c>
      <c r="BK275" s="143">
        <f>ROUND(I275*H275,2)</f>
        <v>0</v>
      </c>
      <c r="BL275" s="16" t="s">
        <v>162</v>
      </c>
      <c r="BM275" s="142" t="s">
        <v>326</v>
      </c>
    </row>
    <row r="276" spans="2:65" s="1" customFormat="1" ht="19.5">
      <c r="B276" s="31"/>
      <c r="D276" s="144" t="s">
        <v>163</v>
      </c>
      <c r="F276" s="145" t="s">
        <v>865</v>
      </c>
      <c r="I276" s="146"/>
      <c r="L276" s="31"/>
      <c r="M276" s="147"/>
      <c r="T276" s="55"/>
      <c r="AT276" s="16" t="s">
        <v>163</v>
      </c>
      <c r="AU276" s="16" t="s">
        <v>88</v>
      </c>
    </row>
    <row r="277" spans="2:65" s="12" customFormat="1" ht="11.25">
      <c r="B277" s="150"/>
      <c r="D277" s="144" t="s">
        <v>167</v>
      </c>
      <c r="E277" s="151" t="s">
        <v>1</v>
      </c>
      <c r="F277" s="152" t="s">
        <v>305</v>
      </c>
      <c r="H277" s="153">
        <v>27</v>
      </c>
      <c r="I277" s="154"/>
      <c r="L277" s="150"/>
      <c r="M277" s="155"/>
      <c r="T277" s="156"/>
      <c r="AT277" s="151" t="s">
        <v>167</v>
      </c>
      <c r="AU277" s="151" t="s">
        <v>88</v>
      </c>
      <c r="AV277" s="12" t="s">
        <v>88</v>
      </c>
      <c r="AW277" s="12" t="s">
        <v>34</v>
      </c>
      <c r="AX277" s="12" t="s">
        <v>78</v>
      </c>
      <c r="AY277" s="151" t="s">
        <v>155</v>
      </c>
    </row>
    <row r="278" spans="2:65" s="13" customFormat="1" ht="11.25">
      <c r="B278" s="157"/>
      <c r="D278" s="144" t="s">
        <v>167</v>
      </c>
      <c r="E278" s="158" t="s">
        <v>1</v>
      </c>
      <c r="F278" s="159" t="s">
        <v>169</v>
      </c>
      <c r="H278" s="160">
        <v>27</v>
      </c>
      <c r="I278" s="161"/>
      <c r="L278" s="157"/>
      <c r="M278" s="162"/>
      <c r="T278" s="163"/>
      <c r="AT278" s="158" t="s">
        <v>167</v>
      </c>
      <c r="AU278" s="158" t="s">
        <v>88</v>
      </c>
      <c r="AV278" s="13" t="s">
        <v>162</v>
      </c>
      <c r="AW278" s="13" t="s">
        <v>34</v>
      </c>
      <c r="AX278" s="13" t="s">
        <v>86</v>
      </c>
      <c r="AY278" s="158" t="s">
        <v>155</v>
      </c>
    </row>
    <row r="279" spans="2:65" s="1" customFormat="1" ht="16.5" customHeight="1">
      <c r="B279" s="31"/>
      <c r="C279" s="164" t="s">
        <v>333</v>
      </c>
      <c r="D279" s="164" t="s">
        <v>207</v>
      </c>
      <c r="E279" s="165" t="s">
        <v>866</v>
      </c>
      <c r="F279" s="166" t="s">
        <v>867</v>
      </c>
      <c r="G279" s="167" t="s">
        <v>301</v>
      </c>
      <c r="H279" s="168">
        <v>9</v>
      </c>
      <c r="I279" s="169"/>
      <c r="J279" s="170">
        <f>ROUND(I279*H279,2)</f>
        <v>0</v>
      </c>
      <c r="K279" s="166" t="s">
        <v>161</v>
      </c>
      <c r="L279" s="171"/>
      <c r="M279" s="172" t="s">
        <v>1</v>
      </c>
      <c r="N279" s="173" t="s">
        <v>43</v>
      </c>
      <c r="P279" s="140">
        <f>O279*H279</f>
        <v>0</v>
      </c>
      <c r="Q279" s="140">
        <v>0</v>
      </c>
      <c r="R279" s="140">
        <f>Q279*H279</f>
        <v>0</v>
      </c>
      <c r="S279" s="140">
        <v>0</v>
      </c>
      <c r="T279" s="141">
        <f>S279*H279</f>
        <v>0</v>
      </c>
      <c r="AR279" s="142" t="s">
        <v>183</v>
      </c>
      <c r="AT279" s="142" t="s">
        <v>207</v>
      </c>
      <c r="AU279" s="142" t="s">
        <v>88</v>
      </c>
      <c r="AY279" s="16" t="s">
        <v>155</v>
      </c>
      <c r="BE279" s="143">
        <f>IF(N279="základní",J279,0)</f>
        <v>0</v>
      </c>
      <c r="BF279" s="143">
        <f>IF(N279="snížená",J279,0)</f>
        <v>0</v>
      </c>
      <c r="BG279" s="143">
        <f>IF(N279="zákl. přenesená",J279,0)</f>
        <v>0</v>
      </c>
      <c r="BH279" s="143">
        <f>IF(N279="sníž. přenesená",J279,0)</f>
        <v>0</v>
      </c>
      <c r="BI279" s="143">
        <f>IF(N279="nulová",J279,0)</f>
        <v>0</v>
      </c>
      <c r="BJ279" s="16" t="s">
        <v>86</v>
      </c>
      <c r="BK279" s="143">
        <f>ROUND(I279*H279,2)</f>
        <v>0</v>
      </c>
      <c r="BL279" s="16" t="s">
        <v>162</v>
      </c>
      <c r="BM279" s="142" t="s">
        <v>336</v>
      </c>
    </row>
    <row r="280" spans="2:65" s="1" customFormat="1" ht="11.25">
      <c r="B280" s="31"/>
      <c r="D280" s="144" t="s">
        <v>163</v>
      </c>
      <c r="F280" s="145" t="s">
        <v>867</v>
      </c>
      <c r="I280" s="146"/>
      <c r="L280" s="31"/>
      <c r="M280" s="147"/>
      <c r="T280" s="55"/>
      <c r="AT280" s="16" t="s">
        <v>163</v>
      </c>
      <c r="AU280" s="16" t="s">
        <v>88</v>
      </c>
    </row>
    <row r="281" spans="2:65" s="12" customFormat="1" ht="11.25">
      <c r="B281" s="150"/>
      <c r="D281" s="144" t="s">
        <v>167</v>
      </c>
      <c r="E281" s="151" t="s">
        <v>1</v>
      </c>
      <c r="F281" s="152" t="s">
        <v>213</v>
      </c>
      <c r="H281" s="153">
        <v>9</v>
      </c>
      <c r="I281" s="154"/>
      <c r="L281" s="150"/>
      <c r="M281" s="155"/>
      <c r="T281" s="156"/>
      <c r="AT281" s="151" t="s">
        <v>167</v>
      </c>
      <c r="AU281" s="151" t="s">
        <v>88</v>
      </c>
      <c r="AV281" s="12" t="s">
        <v>88</v>
      </c>
      <c r="AW281" s="12" t="s">
        <v>34</v>
      </c>
      <c r="AX281" s="12" t="s">
        <v>78</v>
      </c>
      <c r="AY281" s="151" t="s">
        <v>155</v>
      </c>
    </row>
    <row r="282" spans="2:65" s="13" customFormat="1" ht="11.25">
      <c r="B282" s="157"/>
      <c r="D282" s="144" t="s">
        <v>167</v>
      </c>
      <c r="E282" s="158" t="s">
        <v>1</v>
      </c>
      <c r="F282" s="159" t="s">
        <v>169</v>
      </c>
      <c r="H282" s="160">
        <v>9</v>
      </c>
      <c r="I282" s="161"/>
      <c r="L282" s="157"/>
      <c r="M282" s="162"/>
      <c r="T282" s="163"/>
      <c r="AT282" s="158" t="s">
        <v>167</v>
      </c>
      <c r="AU282" s="158" t="s">
        <v>88</v>
      </c>
      <c r="AV282" s="13" t="s">
        <v>162</v>
      </c>
      <c r="AW282" s="13" t="s">
        <v>34</v>
      </c>
      <c r="AX282" s="13" t="s">
        <v>86</v>
      </c>
      <c r="AY282" s="158" t="s">
        <v>155</v>
      </c>
    </row>
    <row r="283" spans="2:65" s="1" customFormat="1" ht="16.5" customHeight="1">
      <c r="B283" s="31"/>
      <c r="C283" s="164" t="s">
        <v>257</v>
      </c>
      <c r="D283" s="164" t="s">
        <v>207</v>
      </c>
      <c r="E283" s="165" t="s">
        <v>868</v>
      </c>
      <c r="F283" s="166" t="s">
        <v>869</v>
      </c>
      <c r="G283" s="167" t="s">
        <v>301</v>
      </c>
      <c r="H283" s="168">
        <v>9</v>
      </c>
      <c r="I283" s="169"/>
      <c r="J283" s="170">
        <f>ROUND(I283*H283,2)</f>
        <v>0</v>
      </c>
      <c r="K283" s="166" t="s">
        <v>161</v>
      </c>
      <c r="L283" s="171"/>
      <c r="M283" s="172" t="s">
        <v>1</v>
      </c>
      <c r="N283" s="173" t="s">
        <v>43</v>
      </c>
      <c r="P283" s="140">
        <f>O283*H283</f>
        <v>0</v>
      </c>
      <c r="Q283" s="140">
        <v>0</v>
      </c>
      <c r="R283" s="140">
        <f>Q283*H283</f>
        <v>0</v>
      </c>
      <c r="S283" s="140">
        <v>0</v>
      </c>
      <c r="T283" s="141">
        <f>S283*H283</f>
        <v>0</v>
      </c>
      <c r="AR283" s="142" t="s">
        <v>183</v>
      </c>
      <c r="AT283" s="142" t="s">
        <v>207</v>
      </c>
      <c r="AU283" s="142" t="s">
        <v>88</v>
      </c>
      <c r="AY283" s="16" t="s">
        <v>155</v>
      </c>
      <c r="BE283" s="143">
        <f>IF(N283="základní",J283,0)</f>
        <v>0</v>
      </c>
      <c r="BF283" s="143">
        <f>IF(N283="snížená",J283,0)</f>
        <v>0</v>
      </c>
      <c r="BG283" s="143">
        <f>IF(N283="zákl. přenesená",J283,0)</f>
        <v>0</v>
      </c>
      <c r="BH283" s="143">
        <f>IF(N283="sníž. přenesená",J283,0)</f>
        <v>0</v>
      </c>
      <c r="BI283" s="143">
        <f>IF(N283="nulová",J283,0)</f>
        <v>0</v>
      </c>
      <c r="BJ283" s="16" t="s">
        <v>86</v>
      </c>
      <c r="BK283" s="143">
        <f>ROUND(I283*H283,2)</f>
        <v>0</v>
      </c>
      <c r="BL283" s="16" t="s">
        <v>162</v>
      </c>
      <c r="BM283" s="142" t="s">
        <v>341</v>
      </c>
    </row>
    <row r="284" spans="2:65" s="1" customFormat="1" ht="11.25">
      <c r="B284" s="31"/>
      <c r="D284" s="144" t="s">
        <v>163</v>
      </c>
      <c r="F284" s="145" t="s">
        <v>869</v>
      </c>
      <c r="I284" s="146"/>
      <c r="L284" s="31"/>
      <c r="M284" s="147"/>
      <c r="T284" s="55"/>
      <c r="AT284" s="16" t="s">
        <v>163</v>
      </c>
      <c r="AU284" s="16" t="s">
        <v>88</v>
      </c>
    </row>
    <row r="285" spans="2:65" s="1" customFormat="1" ht="16.5" customHeight="1">
      <c r="B285" s="31"/>
      <c r="C285" s="164" t="s">
        <v>343</v>
      </c>
      <c r="D285" s="164" t="s">
        <v>207</v>
      </c>
      <c r="E285" s="165" t="s">
        <v>870</v>
      </c>
      <c r="F285" s="166" t="s">
        <v>871</v>
      </c>
      <c r="G285" s="167" t="s">
        <v>301</v>
      </c>
      <c r="H285" s="168">
        <v>9</v>
      </c>
      <c r="I285" s="169"/>
      <c r="J285" s="170">
        <f>ROUND(I285*H285,2)</f>
        <v>0</v>
      </c>
      <c r="K285" s="166" t="s">
        <v>161</v>
      </c>
      <c r="L285" s="171"/>
      <c r="M285" s="172" t="s">
        <v>1</v>
      </c>
      <c r="N285" s="173" t="s">
        <v>43</v>
      </c>
      <c r="P285" s="140">
        <f>O285*H285</f>
        <v>0</v>
      </c>
      <c r="Q285" s="140">
        <v>0</v>
      </c>
      <c r="R285" s="140">
        <f>Q285*H285</f>
        <v>0</v>
      </c>
      <c r="S285" s="140">
        <v>0</v>
      </c>
      <c r="T285" s="141">
        <f>S285*H285</f>
        <v>0</v>
      </c>
      <c r="AR285" s="142" t="s">
        <v>183</v>
      </c>
      <c r="AT285" s="142" t="s">
        <v>207</v>
      </c>
      <c r="AU285" s="142" t="s">
        <v>88</v>
      </c>
      <c r="AY285" s="16" t="s">
        <v>155</v>
      </c>
      <c r="BE285" s="143">
        <f>IF(N285="základní",J285,0)</f>
        <v>0</v>
      </c>
      <c r="BF285" s="143">
        <f>IF(N285="snížená",J285,0)</f>
        <v>0</v>
      </c>
      <c r="BG285" s="143">
        <f>IF(N285="zákl. přenesená",J285,0)</f>
        <v>0</v>
      </c>
      <c r="BH285" s="143">
        <f>IF(N285="sníž. přenesená",J285,0)</f>
        <v>0</v>
      </c>
      <c r="BI285" s="143">
        <f>IF(N285="nulová",J285,0)</f>
        <v>0</v>
      </c>
      <c r="BJ285" s="16" t="s">
        <v>86</v>
      </c>
      <c r="BK285" s="143">
        <f>ROUND(I285*H285,2)</f>
        <v>0</v>
      </c>
      <c r="BL285" s="16" t="s">
        <v>162</v>
      </c>
      <c r="BM285" s="142" t="s">
        <v>345</v>
      </c>
    </row>
    <row r="286" spans="2:65" s="1" customFormat="1" ht="11.25">
      <c r="B286" s="31"/>
      <c r="D286" s="144" t="s">
        <v>163</v>
      </c>
      <c r="F286" s="145" t="s">
        <v>871</v>
      </c>
      <c r="I286" s="146"/>
      <c r="L286" s="31"/>
      <c r="M286" s="147"/>
      <c r="T286" s="55"/>
      <c r="AT286" s="16" t="s">
        <v>163</v>
      </c>
      <c r="AU286" s="16" t="s">
        <v>88</v>
      </c>
    </row>
    <row r="287" spans="2:65" s="12" customFormat="1" ht="11.25">
      <c r="B287" s="150"/>
      <c r="D287" s="144" t="s">
        <v>167</v>
      </c>
      <c r="E287" s="151" t="s">
        <v>1</v>
      </c>
      <c r="F287" s="152" t="s">
        <v>213</v>
      </c>
      <c r="H287" s="153">
        <v>9</v>
      </c>
      <c r="I287" s="154"/>
      <c r="L287" s="150"/>
      <c r="M287" s="155"/>
      <c r="T287" s="156"/>
      <c r="AT287" s="151" t="s">
        <v>167</v>
      </c>
      <c r="AU287" s="151" t="s">
        <v>88</v>
      </c>
      <c r="AV287" s="12" t="s">
        <v>88</v>
      </c>
      <c r="AW287" s="12" t="s">
        <v>34</v>
      </c>
      <c r="AX287" s="12" t="s">
        <v>78</v>
      </c>
      <c r="AY287" s="151" t="s">
        <v>155</v>
      </c>
    </row>
    <row r="288" spans="2:65" s="13" customFormat="1" ht="11.25">
      <c r="B288" s="157"/>
      <c r="D288" s="144" t="s">
        <v>167</v>
      </c>
      <c r="E288" s="158" t="s">
        <v>1</v>
      </c>
      <c r="F288" s="159" t="s">
        <v>169</v>
      </c>
      <c r="H288" s="160">
        <v>9</v>
      </c>
      <c r="I288" s="161"/>
      <c r="L288" s="157"/>
      <c r="M288" s="162"/>
      <c r="T288" s="163"/>
      <c r="AT288" s="158" t="s">
        <v>167</v>
      </c>
      <c r="AU288" s="158" t="s">
        <v>88</v>
      </c>
      <c r="AV288" s="13" t="s">
        <v>162</v>
      </c>
      <c r="AW288" s="13" t="s">
        <v>34</v>
      </c>
      <c r="AX288" s="13" t="s">
        <v>86</v>
      </c>
      <c r="AY288" s="158" t="s">
        <v>155</v>
      </c>
    </row>
    <row r="289" spans="2:65" s="1" customFormat="1" ht="16.5" customHeight="1">
      <c r="B289" s="31"/>
      <c r="C289" s="131" t="s">
        <v>261</v>
      </c>
      <c r="D289" s="131" t="s">
        <v>157</v>
      </c>
      <c r="E289" s="132" t="s">
        <v>872</v>
      </c>
      <c r="F289" s="133" t="s">
        <v>873</v>
      </c>
      <c r="G289" s="134" t="s">
        <v>776</v>
      </c>
      <c r="H289" s="135">
        <v>9</v>
      </c>
      <c r="I289" s="136"/>
      <c r="J289" s="137">
        <f>ROUND(I289*H289,2)</f>
        <v>0</v>
      </c>
      <c r="K289" s="133" t="s">
        <v>256</v>
      </c>
      <c r="L289" s="31"/>
      <c r="M289" s="138" t="s">
        <v>1</v>
      </c>
      <c r="N289" s="139" t="s">
        <v>43</v>
      </c>
      <c r="P289" s="140">
        <f>O289*H289</f>
        <v>0</v>
      </c>
      <c r="Q289" s="140">
        <v>0</v>
      </c>
      <c r="R289" s="140">
        <f>Q289*H289</f>
        <v>0</v>
      </c>
      <c r="S289" s="140">
        <v>0</v>
      </c>
      <c r="T289" s="141">
        <f>S289*H289</f>
        <v>0</v>
      </c>
      <c r="AR289" s="142" t="s">
        <v>162</v>
      </c>
      <c r="AT289" s="142" t="s">
        <v>157</v>
      </c>
      <c r="AU289" s="142" t="s">
        <v>88</v>
      </c>
      <c r="AY289" s="16" t="s">
        <v>155</v>
      </c>
      <c r="BE289" s="143">
        <f>IF(N289="základní",J289,0)</f>
        <v>0</v>
      </c>
      <c r="BF289" s="143">
        <f>IF(N289="snížená",J289,0)</f>
        <v>0</v>
      </c>
      <c r="BG289" s="143">
        <f>IF(N289="zákl. přenesená",J289,0)</f>
        <v>0</v>
      </c>
      <c r="BH289" s="143">
        <f>IF(N289="sníž. přenesená",J289,0)</f>
        <v>0</v>
      </c>
      <c r="BI289" s="143">
        <f>IF(N289="nulová",J289,0)</f>
        <v>0</v>
      </c>
      <c r="BJ289" s="16" t="s">
        <v>86</v>
      </c>
      <c r="BK289" s="143">
        <f>ROUND(I289*H289,2)</f>
        <v>0</v>
      </c>
      <c r="BL289" s="16" t="s">
        <v>162</v>
      </c>
      <c r="BM289" s="142" t="s">
        <v>347</v>
      </c>
    </row>
    <row r="290" spans="2:65" s="1" customFormat="1" ht="11.25">
      <c r="B290" s="31"/>
      <c r="D290" s="144" t="s">
        <v>163</v>
      </c>
      <c r="F290" s="145" t="s">
        <v>873</v>
      </c>
      <c r="I290" s="146"/>
      <c r="L290" s="31"/>
      <c r="M290" s="147"/>
      <c r="T290" s="55"/>
      <c r="AT290" s="16" t="s">
        <v>163</v>
      </c>
      <c r="AU290" s="16" t="s">
        <v>88</v>
      </c>
    </row>
    <row r="291" spans="2:65" s="1" customFormat="1" ht="33" customHeight="1">
      <c r="B291" s="31"/>
      <c r="C291" s="131" t="s">
        <v>349</v>
      </c>
      <c r="D291" s="131" t="s">
        <v>157</v>
      </c>
      <c r="E291" s="132" t="s">
        <v>874</v>
      </c>
      <c r="F291" s="133" t="s">
        <v>875</v>
      </c>
      <c r="G291" s="134" t="s">
        <v>195</v>
      </c>
      <c r="H291" s="135">
        <v>1.08</v>
      </c>
      <c r="I291" s="136"/>
      <c r="J291" s="137">
        <f>ROUND(I291*H291,2)</f>
        <v>0</v>
      </c>
      <c r="K291" s="133" t="s">
        <v>161</v>
      </c>
      <c r="L291" s="31"/>
      <c r="M291" s="138" t="s">
        <v>1</v>
      </c>
      <c r="N291" s="139" t="s">
        <v>43</v>
      </c>
      <c r="P291" s="140">
        <f>O291*H291</f>
        <v>0</v>
      </c>
      <c r="Q291" s="140">
        <v>0</v>
      </c>
      <c r="R291" s="140">
        <f>Q291*H291</f>
        <v>0</v>
      </c>
      <c r="S291" s="140">
        <v>0</v>
      </c>
      <c r="T291" s="141">
        <f>S291*H291</f>
        <v>0</v>
      </c>
      <c r="AR291" s="142" t="s">
        <v>162</v>
      </c>
      <c r="AT291" s="142" t="s">
        <v>157</v>
      </c>
      <c r="AU291" s="142" t="s">
        <v>88</v>
      </c>
      <c r="AY291" s="16" t="s">
        <v>155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86</v>
      </c>
      <c r="BK291" s="143">
        <f>ROUND(I291*H291,2)</f>
        <v>0</v>
      </c>
      <c r="BL291" s="16" t="s">
        <v>162</v>
      </c>
      <c r="BM291" s="142" t="s">
        <v>352</v>
      </c>
    </row>
    <row r="292" spans="2:65" s="1" customFormat="1" ht="19.5">
      <c r="B292" s="31"/>
      <c r="D292" s="144" t="s">
        <v>163</v>
      </c>
      <c r="F292" s="145" t="s">
        <v>875</v>
      </c>
      <c r="I292" s="146"/>
      <c r="L292" s="31"/>
      <c r="M292" s="147"/>
      <c r="T292" s="55"/>
      <c r="AT292" s="16" t="s">
        <v>163</v>
      </c>
      <c r="AU292" s="16" t="s">
        <v>88</v>
      </c>
    </row>
    <row r="293" spans="2:65" s="1" customFormat="1" ht="11.25">
      <c r="B293" s="31"/>
      <c r="D293" s="148" t="s">
        <v>165</v>
      </c>
      <c r="F293" s="149" t="s">
        <v>876</v>
      </c>
      <c r="I293" s="146"/>
      <c r="L293" s="31"/>
      <c r="M293" s="147"/>
      <c r="T293" s="55"/>
      <c r="AT293" s="16" t="s">
        <v>165</v>
      </c>
      <c r="AU293" s="16" t="s">
        <v>88</v>
      </c>
    </row>
    <row r="294" spans="2:65" s="12" customFormat="1" ht="11.25">
      <c r="B294" s="150"/>
      <c r="D294" s="144" t="s">
        <v>167</v>
      </c>
      <c r="E294" s="151" t="s">
        <v>1</v>
      </c>
      <c r="F294" s="152" t="s">
        <v>877</v>
      </c>
      <c r="H294" s="153">
        <v>1.08</v>
      </c>
      <c r="I294" s="154"/>
      <c r="L294" s="150"/>
      <c r="M294" s="155"/>
      <c r="T294" s="156"/>
      <c r="AT294" s="151" t="s">
        <v>167</v>
      </c>
      <c r="AU294" s="151" t="s">
        <v>88</v>
      </c>
      <c r="AV294" s="12" t="s">
        <v>88</v>
      </c>
      <c r="AW294" s="12" t="s">
        <v>34</v>
      </c>
      <c r="AX294" s="12" t="s">
        <v>78</v>
      </c>
      <c r="AY294" s="151" t="s">
        <v>155</v>
      </c>
    </row>
    <row r="295" spans="2:65" s="13" customFormat="1" ht="11.25">
      <c r="B295" s="157"/>
      <c r="D295" s="144" t="s">
        <v>167</v>
      </c>
      <c r="E295" s="158" t="s">
        <v>1</v>
      </c>
      <c r="F295" s="159" t="s">
        <v>169</v>
      </c>
      <c r="H295" s="160">
        <v>1.08</v>
      </c>
      <c r="I295" s="161"/>
      <c r="L295" s="157"/>
      <c r="M295" s="162"/>
      <c r="T295" s="163"/>
      <c r="AT295" s="158" t="s">
        <v>167</v>
      </c>
      <c r="AU295" s="158" t="s">
        <v>88</v>
      </c>
      <c r="AV295" s="13" t="s">
        <v>162</v>
      </c>
      <c r="AW295" s="13" t="s">
        <v>34</v>
      </c>
      <c r="AX295" s="13" t="s">
        <v>86</v>
      </c>
      <c r="AY295" s="158" t="s">
        <v>155</v>
      </c>
    </row>
    <row r="296" spans="2:65" s="1" customFormat="1" ht="24.2" customHeight="1">
      <c r="B296" s="31"/>
      <c r="C296" s="131" t="s">
        <v>264</v>
      </c>
      <c r="D296" s="131" t="s">
        <v>157</v>
      </c>
      <c r="E296" s="132" t="s">
        <v>878</v>
      </c>
      <c r="F296" s="133" t="s">
        <v>879</v>
      </c>
      <c r="G296" s="134" t="s">
        <v>301</v>
      </c>
      <c r="H296" s="135">
        <v>9</v>
      </c>
      <c r="I296" s="136"/>
      <c r="J296" s="137">
        <f>ROUND(I296*H296,2)</f>
        <v>0</v>
      </c>
      <c r="K296" s="133" t="s">
        <v>161</v>
      </c>
      <c r="L296" s="31"/>
      <c r="M296" s="138" t="s">
        <v>1</v>
      </c>
      <c r="N296" s="139" t="s">
        <v>43</v>
      </c>
      <c r="P296" s="140">
        <f>O296*H296</f>
        <v>0</v>
      </c>
      <c r="Q296" s="140">
        <v>0</v>
      </c>
      <c r="R296" s="140">
        <f>Q296*H296</f>
        <v>0</v>
      </c>
      <c r="S296" s="140">
        <v>0</v>
      </c>
      <c r="T296" s="141">
        <f>S296*H296</f>
        <v>0</v>
      </c>
      <c r="AR296" s="142" t="s">
        <v>162</v>
      </c>
      <c r="AT296" s="142" t="s">
        <v>157</v>
      </c>
      <c r="AU296" s="142" t="s">
        <v>88</v>
      </c>
      <c r="AY296" s="16" t="s">
        <v>155</v>
      </c>
      <c r="BE296" s="143">
        <f>IF(N296="základní",J296,0)</f>
        <v>0</v>
      </c>
      <c r="BF296" s="143">
        <f>IF(N296="snížená",J296,0)</f>
        <v>0</v>
      </c>
      <c r="BG296" s="143">
        <f>IF(N296="zákl. přenesená",J296,0)</f>
        <v>0</v>
      </c>
      <c r="BH296" s="143">
        <f>IF(N296="sníž. přenesená",J296,0)</f>
        <v>0</v>
      </c>
      <c r="BI296" s="143">
        <f>IF(N296="nulová",J296,0)</f>
        <v>0</v>
      </c>
      <c r="BJ296" s="16" t="s">
        <v>86</v>
      </c>
      <c r="BK296" s="143">
        <f>ROUND(I296*H296,2)</f>
        <v>0</v>
      </c>
      <c r="BL296" s="16" t="s">
        <v>162</v>
      </c>
      <c r="BM296" s="142" t="s">
        <v>356</v>
      </c>
    </row>
    <row r="297" spans="2:65" s="1" customFormat="1" ht="11.25">
      <c r="B297" s="31"/>
      <c r="D297" s="144" t="s">
        <v>163</v>
      </c>
      <c r="F297" s="145" t="s">
        <v>879</v>
      </c>
      <c r="I297" s="146"/>
      <c r="L297" s="31"/>
      <c r="M297" s="147"/>
      <c r="T297" s="55"/>
      <c r="AT297" s="16" t="s">
        <v>163</v>
      </c>
      <c r="AU297" s="16" t="s">
        <v>88</v>
      </c>
    </row>
    <row r="298" spans="2:65" s="1" customFormat="1" ht="11.25">
      <c r="B298" s="31"/>
      <c r="D298" s="148" t="s">
        <v>165</v>
      </c>
      <c r="F298" s="149" t="s">
        <v>880</v>
      </c>
      <c r="I298" s="146"/>
      <c r="L298" s="31"/>
      <c r="M298" s="147"/>
      <c r="T298" s="55"/>
      <c r="AT298" s="16" t="s">
        <v>165</v>
      </c>
      <c r="AU298" s="16" t="s">
        <v>88</v>
      </c>
    </row>
    <row r="299" spans="2:65" s="1" customFormat="1" ht="24.2" customHeight="1">
      <c r="B299" s="31"/>
      <c r="C299" s="164" t="s">
        <v>358</v>
      </c>
      <c r="D299" s="164" t="s">
        <v>207</v>
      </c>
      <c r="E299" s="165" t="s">
        <v>881</v>
      </c>
      <c r="F299" s="166" t="s">
        <v>882</v>
      </c>
      <c r="G299" s="167" t="s">
        <v>301</v>
      </c>
      <c r="H299" s="168">
        <v>9</v>
      </c>
      <c r="I299" s="169"/>
      <c r="J299" s="170">
        <f>ROUND(I299*H299,2)</f>
        <v>0</v>
      </c>
      <c r="K299" s="166" t="s">
        <v>161</v>
      </c>
      <c r="L299" s="171"/>
      <c r="M299" s="172" t="s">
        <v>1</v>
      </c>
      <c r="N299" s="173" t="s">
        <v>43</v>
      </c>
      <c r="P299" s="140">
        <f>O299*H299</f>
        <v>0</v>
      </c>
      <c r="Q299" s="140">
        <v>0</v>
      </c>
      <c r="R299" s="140">
        <f>Q299*H299</f>
        <v>0</v>
      </c>
      <c r="S299" s="140">
        <v>0</v>
      </c>
      <c r="T299" s="141">
        <f>S299*H299</f>
        <v>0</v>
      </c>
      <c r="AR299" s="142" t="s">
        <v>183</v>
      </c>
      <c r="AT299" s="142" t="s">
        <v>207</v>
      </c>
      <c r="AU299" s="142" t="s">
        <v>88</v>
      </c>
      <c r="AY299" s="16" t="s">
        <v>155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86</v>
      </c>
      <c r="BK299" s="143">
        <f>ROUND(I299*H299,2)</f>
        <v>0</v>
      </c>
      <c r="BL299" s="16" t="s">
        <v>162</v>
      </c>
      <c r="BM299" s="142" t="s">
        <v>361</v>
      </c>
    </row>
    <row r="300" spans="2:65" s="1" customFormat="1" ht="11.25">
      <c r="B300" s="31"/>
      <c r="D300" s="144" t="s">
        <v>163</v>
      </c>
      <c r="F300" s="145" t="s">
        <v>882</v>
      </c>
      <c r="I300" s="146"/>
      <c r="L300" s="31"/>
      <c r="M300" s="147"/>
      <c r="T300" s="55"/>
      <c r="AT300" s="16" t="s">
        <v>163</v>
      </c>
      <c r="AU300" s="16" t="s">
        <v>88</v>
      </c>
    </row>
    <row r="301" spans="2:65" s="12" customFormat="1" ht="11.25">
      <c r="B301" s="150"/>
      <c r="D301" s="144" t="s">
        <v>167</v>
      </c>
      <c r="E301" s="151" t="s">
        <v>1</v>
      </c>
      <c r="F301" s="152" t="s">
        <v>213</v>
      </c>
      <c r="H301" s="153">
        <v>9</v>
      </c>
      <c r="I301" s="154"/>
      <c r="L301" s="150"/>
      <c r="M301" s="155"/>
      <c r="T301" s="156"/>
      <c r="AT301" s="151" t="s">
        <v>167</v>
      </c>
      <c r="AU301" s="151" t="s">
        <v>88</v>
      </c>
      <c r="AV301" s="12" t="s">
        <v>88</v>
      </c>
      <c r="AW301" s="12" t="s">
        <v>34</v>
      </c>
      <c r="AX301" s="12" t="s">
        <v>78</v>
      </c>
      <c r="AY301" s="151" t="s">
        <v>155</v>
      </c>
    </row>
    <row r="302" spans="2:65" s="14" customFormat="1" ht="11.25">
      <c r="B302" s="174"/>
      <c r="D302" s="144" t="s">
        <v>167</v>
      </c>
      <c r="E302" s="175" t="s">
        <v>1</v>
      </c>
      <c r="F302" s="176" t="s">
        <v>883</v>
      </c>
      <c r="H302" s="175" t="s">
        <v>1</v>
      </c>
      <c r="I302" s="177"/>
      <c r="L302" s="174"/>
      <c r="M302" s="178"/>
      <c r="T302" s="179"/>
      <c r="AT302" s="175" t="s">
        <v>167</v>
      </c>
      <c r="AU302" s="175" t="s">
        <v>88</v>
      </c>
      <c r="AV302" s="14" t="s">
        <v>86</v>
      </c>
      <c r="AW302" s="14" t="s">
        <v>34</v>
      </c>
      <c r="AX302" s="14" t="s">
        <v>78</v>
      </c>
      <c r="AY302" s="175" t="s">
        <v>155</v>
      </c>
    </row>
    <row r="303" spans="2:65" s="13" customFormat="1" ht="11.25">
      <c r="B303" s="157"/>
      <c r="D303" s="144" t="s">
        <v>167</v>
      </c>
      <c r="E303" s="158" t="s">
        <v>1</v>
      </c>
      <c r="F303" s="159" t="s">
        <v>169</v>
      </c>
      <c r="H303" s="160">
        <v>9</v>
      </c>
      <c r="I303" s="161"/>
      <c r="L303" s="157"/>
      <c r="M303" s="162"/>
      <c r="T303" s="163"/>
      <c r="AT303" s="158" t="s">
        <v>167</v>
      </c>
      <c r="AU303" s="158" t="s">
        <v>88</v>
      </c>
      <c r="AV303" s="13" t="s">
        <v>162</v>
      </c>
      <c r="AW303" s="13" t="s">
        <v>34</v>
      </c>
      <c r="AX303" s="13" t="s">
        <v>86</v>
      </c>
      <c r="AY303" s="158" t="s">
        <v>155</v>
      </c>
    </row>
    <row r="304" spans="2:65" s="1" customFormat="1" ht="16.5" customHeight="1">
      <c r="B304" s="31"/>
      <c r="C304" s="164" t="s">
        <v>274</v>
      </c>
      <c r="D304" s="164" t="s">
        <v>207</v>
      </c>
      <c r="E304" s="165" t="s">
        <v>884</v>
      </c>
      <c r="F304" s="166" t="s">
        <v>885</v>
      </c>
      <c r="G304" s="167" t="s">
        <v>301</v>
      </c>
      <c r="H304" s="168">
        <v>9</v>
      </c>
      <c r="I304" s="169"/>
      <c r="J304" s="170">
        <f>ROUND(I304*H304,2)</f>
        <v>0</v>
      </c>
      <c r="K304" s="166" t="s">
        <v>256</v>
      </c>
      <c r="L304" s="171"/>
      <c r="M304" s="172" t="s">
        <v>1</v>
      </c>
      <c r="N304" s="173" t="s">
        <v>43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183</v>
      </c>
      <c r="AT304" s="142" t="s">
        <v>207</v>
      </c>
      <c r="AU304" s="142" t="s">
        <v>88</v>
      </c>
      <c r="AY304" s="16" t="s">
        <v>155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86</v>
      </c>
      <c r="BK304" s="143">
        <f>ROUND(I304*H304,2)</f>
        <v>0</v>
      </c>
      <c r="BL304" s="16" t="s">
        <v>162</v>
      </c>
      <c r="BM304" s="142" t="s">
        <v>366</v>
      </c>
    </row>
    <row r="305" spans="2:65" s="1" customFormat="1" ht="11.25">
      <c r="B305" s="31"/>
      <c r="D305" s="144" t="s">
        <v>163</v>
      </c>
      <c r="F305" s="145" t="s">
        <v>885</v>
      </c>
      <c r="I305" s="146"/>
      <c r="L305" s="31"/>
      <c r="M305" s="147"/>
      <c r="T305" s="55"/>
      <c r="AT305" s="16" t="s">
        <v>163</v>
      </c>
      <c r="AU305" s="16" t="s">
        <v>88</v>
      </c>
    </row>
    <row r="306" spans="2:65" s="1" customFormat="1" ht="16.5" customHeight="1">
      <c r="B306" s="31"/>
      <c r="C306" s="164" t="s">
        <v>368</v>
      </c>
      <c r="D306" s="164" t="s">
        <v>207</v>
      </c>
      <c r="E306" s="165" t="s">
        <v>886</v>
      </c>
      <c r="F306" s="166" t="s">
        <v>887</v>
      </c>
      <c r="G306" s="167" t="s">
        <v>301</v>
      </c>
      <c r="H306" s="168">
        <v>9</v>
      </c>
      <c r="I306" s="169"/>
      <c r="J306" s="170">
        <f>ROUND(I306*H306,2)</f>
        <v>0</v>
      </c>
      <c r="K306" s="166" t="s">
        <v>256</v>
      </c>
      <c r="L306" s="171"/>
      <c r="M306" s="172" t="s">
        <v>1</v>
      </c>
      <c r="N306" s="173" t="s">
        <v>43</v>
      </c>
      <c r="P306" s="140">
        <f>O306*H306</f>
        <v>0</v>
      </c>
      <c r="Q306" s="140">
        <v>0</v>
      </c>
      <c r="R306" s="140">
        <f>Q306*H306</f>
        <v>0</v>
      </c>
      <c r="S306" s="140">
        <v>0</v>
      </c>
      <c r="T306" s="141">
        <f>S306*H306</f>
        <v>0</v>
      </c>
      <c r="AR306" s="142" t="s">
        <v>183</v>
      </c>
      <c r="AT306" s="142" t="s">
        <v>207</v>
      </c>
      <c r="AU306" s="142" t="s">
        <v>88</v>
      </c>
      <c r="AY306" s="16" t="s">
        <v>155</v>
      </c>
      <c r="BE306" s="143">
        <f>IF(N306="základní",J306,0)</f>
        <v>0</v>
      </c>
      <c r="BF306" s="143">
        <f>IF(N306="snížená",J306,0)</f>
        <v>0</v>
      </c>
      <c r="BG306" s="143">
        <f>IF(N306="zákl. přenesená",J306,0)</f>
        <v>0</v>
      </c>
      <c r="BH306" s="143">
        <f>IF(N306="sníž. přenesená",J306,0)</f>
        <v>0</v>
      </c>
      <c r="BI306" s="143">
        <f>IF(N306="nulová",J306,0)</f>
        <v>0</v>
      </c>
      <c r="BJ306" s="16" t="s">
        <v>86</v>
      </c>
      <c r="BK306" s="143">
        <f>ROUND(I306*H306,2)</f>
        <v>0</v>
      </c>
      <c r="BL306" s="16" t="s">
        <v>162</v>
      </c>
      <c r="BM306" s="142" t="s">
        <v>371</v>
      </c>
    </row>
    <row r="307" spans="2:65" s="1" customFormat="1" ht="11.25">
      <c r="B307" s="31"/>
      <c r="D307" s="144" t="s">
        <v>163</v>
      </c>
      <c r="F307" s="145" t="s">
        <v>887</v>
      </c>
      <c r="I307" s="146"/>
      <c r="L307" s="31"/>
      <c r="M307" s="147"/>
      <c r="T307" s="55"/>
      <c r="AT307" s="16" t="s">
        <v>163</v>
      </c>
      <c r="AU307" s="16" t="s">
        <v>88</v>
      </c>
    </row>
    <row r="308" spans="2:65" s="1" customFormat="1" ht="21.75" customHeight="1">
      <c r="B308" s="31"/>
      <c r="C308" s="164" t="s">
        <v>278</v>
      </c>
      <c r="D308" s="164" t="s">
        <v>207</v>
      </c>
      <c r="E308" s="165" t="s">
        <v>888</v>
      </c>
      <c r="F308" s="166" t="s">
        <v>889</v>
      </c>
      <c r="G308" s="167" t="s">
        <v>301</v>
      </c>
      <c r="H308" s="168">
        <v>9</v>
      </c>
      <c r="I308" s="169"/>
      <c r="J308" s="170">
        <f>ROUND(I308*H308,2)</f>
        <v>0</v>
      </c>
      <c r="K308" s="166" t="s">
        <v>256</v>
      </c>
      <c r="L308" s="171"/>
      <c r="M308" s="172" t="s">
        <v>1</v>
      </c>
      <c r="N308" s="173" t="s">
        <v>43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183</v>
      </c>
      <c r="AT308" s="142" t="s">
        <v>207</v>
      </c>
      <c r="AU308" s="142" t="s">
        <v>88</v>
      </c>
      <c r="AY308" s="16" t="s">
        <v>155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86</v>
      </c>
      <c r="BK308" s="143">
        <f>ROUND(I308*H308,2)</f>
        <v>0</v>
      </c>
      <c r="BL308" s="16" t="s">
        <v>162</v>
      </c>
      <c r="BM308" s="142" t="s">
        <v>377</v>
      </c>
    </row>
    <row r="309" spans="2:65" s="1" customFormat="1" ht="11.25">
      <c r="B309" s="31"/>
      <c r="D309" s="144" t="s">
        <v>163</v>
      </c>
      <c r="F309" s="145" t="s">
        <v>889</v>
      </c>
      <c r="I309" s="146"/>
      <c r="L309" s="31"/>
      <c r="M309" s="147"/>
      <c r="T309" s="55"/>
      <c r="AT309" s="16" t="s">
        <v>163</v>
      </c>
      <c r="AU309" s="16" t="s">
        <v>88</v>
      </c>
    </row>
    <row r="310" spans="2:65" s="1" customFormat="1" ht="16.5" customHeight="1">
      <c r="B310" s="31"/>
      <c r="C310" s="164" t="s">
        <v>595</v>
      </c>
      <c r="D310" s="164" t="s">
        <v>207</v>
      </c>
      <c r="E310" s="165" t="s">
        <v>890</v>
      </c>
      <c r="F310" s="166" t="s">
        <v>891</v>
      </c>
      <c r="G310" s="167" t="s">
        <v>301</v>
      </c>
      <c r="H310" s="168">
        <v>9</v>
      </c>
      <c r="I310" s="169"/>
      <c r="J310" s="170">
        <f>ROUND(I310*H310,2)</f>
        <v>0</v>
      </c>
      <c r="K310" s="166" t="s">
        <v>256</v>
      </c>
      <c r="L310" s="171"/>
      <c r="M310" s="172" t="s">
        <v>1</v>
      </c>
      <c r="N310" s="173" t="s">
        <v>43</v>
      </c>
      <c r="P310" s="140">
        <f>O310*H310</f>
        <v>0</v>
      </c>
      <c r="Q310" s="140">
        <v>0</v>
      </c>
      <c r="R310" s="140">
        <f>Q310*H310</f>
        <v>0</v>
      </c>
      <c r="S310" s="140">
        <v>0</v>
      </c>
      <c r="T310" s="141">
        <f>S310*H310</f>
        <v>0</v>
      </c>
      <c r="AR310" s="142" t="s">
        <v>183</v>
      </c>
      <c r="AT310" s="142" t="s">
        <v>207</v>
      </c>
      <c r="AU310" s="142" t="s">
        <v>88</v>
      </c>
      <c r="AY310" s="16" t="s">
        <v>155</v>
      </c>
      <c r="BE310" s="143">
        <f>IF(N310="základní",J310,0)</f>
        <v>0</v>
      </c>
      <c r="BF310" s="143">
        <f>IF(N310="snížená",J310,0)</f>
        <v>0</v>
      </c>
      <c r="BG310" s="143">
        <f>IF(N310="zákl. přenesená",J310,0)</f>
        <v>0</v>
      </c>
      <c r="BH310" s="143">
        <f>IF(N310="sníž. přenesená",J310,0)</f>
        <v>0</v>
      </c>
      <c r="BI310" s="143">
        <f>IF(N310="nulová",J310,0)</f>
        <v>0</v>
      </c>
      <c r="BJ310" s="16" t="s">
        <v>86</v>
      </c>
      <c r="BK310" s="143">
        <f>ROUND(I310*H310,2)</f>
        <v>0</v>
      </c>
      <c r="BL310" s="16" t="s">
        <v>162</v>
      </c>
      <c r="BM310" s="142" t="s">
        <v>596</v>
      </c>
    </row>
    <row r="311" spans="2:65" s="1" customFormat="1" ht="11.25">
      <c r="B311" s="31"/>
      <c r="D311" s="144" t="s">
        <v>163</v>
      </c>
      <c r="F311" s="145" t="s">
        <v>891</v>
      </c>
      <c r="I311" s="146"/>
      <c r="L311" s="31"/>
      <c r="M311" s="147"/>
      <c r="T311" s="55"/>
      <c r="AT311" s="16" t="s">
        <v>163</v>
      </c>
      <c r="AU311" s="16" t="s">
        <v>88</v>
      </c>
    </row>
    <row r="312" spans="2:65" s="1" customFormat="1" ht="21.75" customHeight="1">
      <c r="B312" s="31"/>
      <c r="C312" s="164" t="s">
        <v>281</v>
      </c>
      <c r="D312" s="164" t="s">
        <v>207</v>
      </c>
      <c r="E312" s="165" t="s">
        <v>892</v>
      </c>
      <c r="F312" s="166" t="s">
        <v>893</v>
      </c>
      <c r="G312" s="167" t="s">
        <v>301</v>
      </c>
      <c r="H312" s="168">
        <v>9</v>
      </c>
      <c r="I312" s="169"/>
      <c r="J312" s="170">
        <f>ROUND(I312*H312,2)</f>
        <v>0</v>
      </c>
      <c r="K312" s="166" t="s">
        <v>161</v>
      </c>
      <c r="L312" s="171"/>
      <c r="M312" s="172" t="s">
        <v>1</v>
      </c>
      <c r="N312" s="173" t="s">
        <v>43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183</v>
      </c>
      <c r="AT312" s="142" t="s">
        <v>207</v>
      </c>
      <c r="AU312" s="142" t="s">
        <v>88</v>
      </c>
      <c r="AY312" s="16" t="s">
        <v>155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86</v>
      </c>
      <c r="BK312" s="143">
        <f>ROUND(I312*H312,2)</f>
        <v>0</v>
      </c>
      <c r="BL312" s="16" t="s">
        <v>162</v>
      </c>
      <c r="BM312" s="142" t="s">
        <v>656</v>
      </c>
    </row>
    <row r="313" spans="2:65" s="1" customFormat="1" ht="11.25">
      <c r="B313" s="31"/>
      <c r="D313" s="144" t="s">
        <v>163</v>
      </c>
      <c r="F313" s="145" t="s">
        <v>893</v>
      </c>
      <c r="I313" s="146"/>
      <c r="L313" s="31"/>
      <c r="M313" s="147"/>
      <c r="T313" s="55"/>
      <c r="AT313" s="16" t="s">
        <v>163</v>
      </c>
      <c r="AU313" s="16" t="s">
        <v>88</v>
      </c>
    </row>
    <row r="314" spans="2:65" s="1" customFormat="1" ht="33" customHeight="1">
      <c r="B314" s="31"/>
      <c r="C314" s="131" t="s">
        <v>894</v>
      </c>
      <c r="D314" s="131" t="s">
        <v>157</v>
      </c>
      <c r="E314" s="132" t="s">
        <v>895</v>
      </c>
      <c r="F314" s="133" t="s">
        <v>896</v>
      </c>
      <c r="G314" s="134" t="s">
        <v>897</v>
      </c>
      <c r="H314" s="135">
        <v>1</v>
      </c>
      <c r="I314" s="136"/>
      <c r="J314" s="137">
        <f>ROUND(I314*H314,2)</f>
        <v>0</v>
      </c>
      <c r="K314" s="133" t="s">
        <v>256</v>
      </c>
      <c r="L314" s="31"/>
      <c r="M314" s="138" t="s">
        <v>1</v>
      </c>
      <c r="N314" s="139" t="s">
        <v>43</v>
      </c>
      <c r="P314" s="140">
        <f>O314*H314</f>
        <v>0</v>
      </c>
      <c r="Q314" s="140">
        <v>0</v>
      </c>
      <c r="R314" s="140">
        <f>Q314*H314</f>
        <v>0</v>
      </c>
      <c r="S314" s="140">
        <v>0</v>
      </c>
      <c r="T314" s="141">
        <f>S314*H314</f>
        <v>0</v>
      </c>
      <c r="AR314" s="142" t="s">
        <v>162</v>
      </c>
      <c r="AT314" s="142" t="s">
        <v>157</v>
      </c>
      <c r="AU314" s="142" t="s">
        <v>88</v>
      </c>
      <c r="AY314" s="16" t="s">
        <v>155</v>
      </c>
      <c r="BE314" s="143">
        <f>IF(N314="základní",J314,0)</f>
        <v>0</v>
      </c>
      <c r="BF314" s="143">
        <f>IF(N314="snížená",J314,0)</f>
        <v>0</v>
      </c>
      <c r="BG314" s="143">
        <f>IF(N314="zákl. přenesená",J314,0)</f>
        <v>0</v>
      </c>
      <c r="BH314" s="143">
        <f>IF(N314="sníž. přenesená",J314,0)</f>
        <v>0</v>
      </c>
      <c r="BI314" s="143">
        <f>IF(N314="nulová",J314,0)</f>
        <v>0</v>
      </c>
      <c r="BJ314" s="16" t="s">
        <v>86</v>
      </c>
      <c r="BK314" s="143">
        <f>ROUND(I314*H314,2)</f>
        <v>0</v>
      </c>
      <c r="BL314" s="16" t="s">
        <v>162</v>
      </c>
      <c r="BM314" s="142" t="s">
        <v>898</v>
      </c>
    </row>
    <row r="315" spans="2:65" s="1" customFormat="1" ht="19.5">
      <c r="B315" s="31"/>
      <c r="D315" s="144" t="s">
        <v>163</v>
      </c>
      <c r="F315" s="145" t="s">
        <v>896</v>
      </c>
      <c r="I315" s="146"/>
      <c r="L315" s="31"/>
      <c r="M315" s="147"/>
      <c r="T315" s="55"/>
      <c r="AT315" s="16" t="s">
        <v>163</v>
      </c>
      <c r="AU315" s="16" t="s">
        <v>88</v>
      </c>
    </row>
    <row r="316" spans="2:65" s="1" customFormat="1" ht="24.2" customHeight="1">
      <c r="B316" s="31"/>
      <c r="C316" s="131" t="s">
        <v>286</v>
      </c>
      <c r="D316" s="131" t="s">
        <v>157</v>
      </c>
      <c r="E316" s="132" t="s">
        <v>899</v>
      </c>
      <c r="F316" s="133" t="s">
        <v>900</v>
      </c>
      <c r="G316" s="134" t="s">
        <v>897</v>
      </c>
      <c r="H316" s="135">
        <v>1</v>
      </c>
      <c r="I316" s="136"/>
      <c r="J316" s="137">
        <f>ROUND(I316*H316,2)</f>
        <v>0</v>
      </c>
      <c r="K316" s="133" t="s">
        <v>256</v>
      </c>
      <c r="L316" s="31"/>
      <c r="M316" s="138" t="s">
        <v>1</v>
      </c>
      <c r="N316" s="139" t="s">
        <v>43</v>
      </c>
      <c r="P316" s="140">
        <f>O316*H316</f>
        <v>0</v>
      </c>
      <c r="Q316" s="140">
        <v>0</v>
      </c>
      <c r="R316" s="140">
        <f>Q316*H316</f>
        <v>0</v>
      </c>
      <c r="S316" s="140">
        <v>0</v>
      </c>
      <c r="T316" s="141">
        <f>S316*H316</f>
        <v>0</v>
      </c>
      <c r="AR316" s="142" t="s">
        <v>162</v>
      </c>
      <c r="AT316" s="142" t="s">
        <v>157</v>
      </c>
      <c r="AU316" s="142" t="s">
        <v>88</v>
      </c>
      <c r="AY316" s="16" t="s">
        <v>155</v>
      </c>
      <c r="BE316" s="143">
        <f>IF(N316="základní",J316,0)</f>
        <v>0</v>
      </c>
      <c r="BF316" s="143">
        <f>IF(N316="snížená",J316,0)</f>
        <v>0</v>
      </c>
      <c r="BG316" s="143">
        <f>IF(N316="zákl. přenesená",J316,0)</f>
        <v>0</v>
      </c>
      <c r="BH316" s="143">
        <f>IF(N316="sníž. přenesená",J316,0)</f>
        <v>0</v>
      </c>
      <c r="BI316" s="143">
        <f>IF(N316="nulová",J316,0)</f>
        <v>0</v>
      </c>
      <c r="BJ316" s="16" t="s">
        <v>86</v>
      </c>
      <c r="BK316" s="143">
        <f>ROUND(I316*H316,2)</f>
        <v>0</v>
      </c>
      <c r="BL316" s="16" t="s">
        <v>162</v>
      </c>
      <c r="BM316" s="142" t="s">
        <v>901</v>
      </c>
    </row>
    <row r="317" spans="2:65" s="1" customFormat="1" ht="19.5">
      <c r="B317" s="31"/>
      <c r="D317" s="144" t="s">
        <v>163</v>
      </c>
      <c r="F317" s="145" t="s">
        <v>900</v>
      </c>
      <c r="I317" s="146"/>
      <c r="L317" s="31"/>
      <c r="M317" s="147"/>
      <c r="T317" s="55"/>
      <c r="AT317" s="16" t="s">
        <v>163</v>
      </c>
      <c r="AU317" s="16" t="s">
        <v>88</v>
      </c>
    </row>
    <row r="318" spans="2:65" s="1" customFormat="1" ht="33" customHeight="1">
      <c r="B318" s="31"/>
      <c r="C318" s="131" t="s">
        <v>902</v>
      </c>
      <c r="D318" s="131" t="s">
        <v>157</v>
      </c>
      <c r="E318" s="132" t="s">
        <v>903</v>
      </c>
      <c r="F318" s="133" t="s">
        <v>904</v>
      </c>
      <c r="G318" s="134" t="s">
        <v>301</v>
      </c>
      <c r="H318" s="135">
        <v>32</v>
      </c>
      <c r="I318" s="136"/>
      <c r="J318" s="137">
        <f>ROUND(I318*H318,2)</f>
        <v>0</v>
      </c>
      <c r="K318" s="133" t="s">
        <v>256</v>
      </c>
      <c r="L318" s="31"/>
      <c r="M318" s="138" t="s">
        <v>1</v>
      </c>
      <c r="N318" s="139" t="s">
        <v>43</v>
      </c>
      <c r="P318" s="140">
        <f>O318*H318</f>
        <v>0</v>
      </c>
      <c r="Q318" s="140">
        <v>0</v>
      </c>
      <c r="R318" s="140">
        <f>Q318*H318</f>
        <v>0</v>
      </c>
      <c r="S318" s="140">
        <v>0</v>
      </c>
      <c r="T318" s="141">
        <f>S318*H318</f>
        <v>0</v>
      </c>
      <c r="AR318" s="142" t="s">
        <v>162</v>
      </c>
      <c r="AT318" s="142" t="s">
        <v>157</v>
      </c>
      <c r="AU318" s="142" t="s">
        <v>88</v>
      </c>
      <c r="AY318" s="16" t="s">
        <v>155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86</v>
      </c>
      <c r="BK318" s="143">
        <f>ROUND(I318*H318,2)</f>
        <v>0</v>
      </c>
      <c r="BL318" s="16" t="s">
        <v>162</v>
      </c>
      <c r="BM318" s="142" t="s">
        <v>905</v>
      </c>
    </row>
    <row r="319" spans="2:65" s="1" customFormat="1" ht="19.5">
      <c r="B319" s="31"/>
      <c r="D319" s="144" t="s">
        <v>163</v>
      </c>
      <c r="F319" s="145" t="s">
        <v>904</v>
      </c>
      <c r="I319" s="146"/>
      <c r="L319" s="31"/>
      <c r="M319" s="147"/>
      <c r="T319" s="55"/>
      <c r="AT319" s="16" t="s">
        <v>163</v>
      </c>
      <c r="AU319" s="16" t="s">
        <v>88</v>
      </c>
    </row>
    <row r="320" spans="2:65" s="1" customFormat="1" ht="24.2" customHeight="1">
      <c r="B320" s="31"/>
      <c r="C320" s="131" t="s">
        <v>291</v>
      </c>
      <c r="D320" s="131" t="s">
        <v>157</v>
      </c>
      <c r="E320" s="132" t="s">
        <v>906</v>
      </c>
      <c r="F320" s="133" t="s">
        <v>907</v>
      </c>
      <c r="G320" s="134" t="s">
        <v>301</v>
      </c>
      <c r="H320" s="135">
        <v>9</v>
      </c>
      <c r="I320" s="136"/>
      <c r="J320" s="137">
        <f>ROUND(I320*H320,2)</f>
        <v>0</v>
      </c>
      <c r="K320" s="133" t="s">
        <v>161</v>
      </c>
      <c r="L320" s="31"/>
      <c r="M320" s="138" t="s">
        <v>1</v>
      </c>
      <c r="N320" s="139" t="s">
        <v>43</v>
      </c>
      <c r="P320" s="140">
        <f>O320*H320</f>
        <v>0</v>
      </c>
      <c r="Q320" s="140">
        <v>0</v>
      </c>
      <c r="R320" s="140">
        <f>Q320*H320</f>
        <v>0</v>
      </c>
      <c r="S320" s="140">
        <v>0</v>
      </c>
      <c r="T320" s="141">
        <f>S320*H320</f>
        <v>0</v>
      </c>
      <c r="AR320" s="142" t="s">
        <v>162</v>
      </c>
      <c r="AT320" s="142" t="s">
        <v>157</v>
      </c>
      <c r="AU320" s="142" t="s">
        <v>88</v>
      </c>
      <c r="AY320" s="16" t="s">
        <v>155</v>
      </c>
      <c r="BE320" s="143">
        <f>IF(N320="základní",J320,0)</f>
        <v>0</v>
      </c>
      <c r="BF320" s="143">
        <f>IF(N320="snížená",J320,0)</f>
        <v>0</v>
      </c>
      <c r="BG320" s="143">
        <f>IF(N320="zákl. přenesená",J320,0)</f>
        <v>0</v>
      </c>
      <c r="BH320" s="143">
        <f>IF(N320="sníž. přenesená",J320,0)</f>
        <v>0</v>
      </c>
      <c r="BI320" s="143">
        <f>IF(N320="nulová",J320,0)</f>
        <v>0</v>
      </c>
      <c r="BJ320" s="16" t="s">
        <v>86</v>
      </c>
      <c r="BK320" s="143">
        <f>ROUND(I320*H320,2)</f>
        <v>0</v>
      </c>
      <c r="BL320" s="16" t="s">
        <v>162</v>
      </c>
      <c r="BM320" s="142" t="s">
        <v>908</v>
      </c>
    </row>
    <row r="321" spans="2:65" s="1" customFormat="1" ht="19.5">
      <c r="B321" s="31"/>
      <c r="D321" s="144" t="s">
        <v>163</v>
      </c>
      <c r="F321" s="145" t="s">
        <v>907</v>
      </c>
      <c r="I321" s="146"/>
      <c r="L321" s="31"/>
      <c r="M321" s="147"/>
      <c r="T321" s="55"/>
      <c r="AT321" s="16" t="s">
        <v>163</v>
      </c>
      <c r="AU321" s="16" t="s">
        <v>88</v>
      </c>
    </row>
    <row r="322" spans="2:65" s="1" customFormat="1" ht="11.25">
      <c r="B322" s="31"/>
      <c r="D322" s="148" t="s">
        <v>165</v>
      </c>
      <c r="F322" s="149" t="s">
        <v>909</v>
      </c>
      <c r="I322" s="146"/>
      <c r="L322" s="31"/>
      <c r="M322" s="147"/>
      <c r="T322" s="55"/>
      <c r="AT322" s="16" t="s">
        <v>165</v>
      </c>
      <c r="AU322" s="16" t="s">
        <v>88</v>
      </c>
    </row>
    <row r="323" spans="2:65" s="1" customFormat="1" ht="24.2" customHeight="1">
      <c r="B323" s="31"/>
      <c r="C323" s="131" t="s">
        <v>910</v>
      </c>
      <c r="D323" s="131" t="s">
        <v>157</v>
      </c>
      <c r="E323" s="132" t="s">
        <v>911</v>
      </c>
      <c r="F323" s="133" t="s">
        <v>912</v>
      </c>
      <c r="G323" s="134" t="s">
        <v>301</v>
      </c>
      <c r="H323" s="135">
        <v>9</v>
      </c>
      <c r="I323" s="136"/>
      <c r="J323" s="137">
        <f>ROUND(I323*H323,2)</f>
        <v>0</v>
      </c>
      <c r="K323" s="133" t="s">
        <v>161</v>
      </c>
      <c r="L323" s="31"/>
      <c r="M323" s="138" t="s">
        <v>1</v>
      </c>
      <c r="N323" s="139" t="s">
        <v>43</v>
      </c>
      <c r="P323" s="140">
        <f>O323*H323</f>
        <v>0</v>
      </c>
      <c r="Q323" s="140">
        <v>0</v>
      </c>
      <c r="R323" s="140">
        <f>Q323*H323</f>
        <v>0</v>
      </c>
      <c r="S323" s="140">
        <v>0</v>
      </c>
      <c r="T323" s="141">
        <f>S323*H323</f>
        <v>0</v>
      </c>
      <c r="AR323" s="142" t="s">
        <v>162</v>
      </c>
      <c r="AT323" s="142" t="s">
        <v>157</v>
      </c>
      <c r="AU323" s="142" t="s">
        <v>88</v>
      </c>
      <c r="AY323" s="16" t="s">
        <v>155</v>
      </c>
      <c r="BE323" s="143">
        <f>IF(N323="základní",J323,0)</f>
        <v>0</v>
      </c>
      <c r="BF323" s="143">
        <f>IF(N323="snížená",J323,0)</f>
        <v>0</v>
      </c>
      <c r="BG323" s="143">
        <f>IF(N323="zákl. přenesená",J323,0)</f>
        <v>0</v>
      </c>
      <c r="BH323" s="143">
        <f>IF(N323="sníž. přenesená",J323,0)</f>
        <v>0</v>
      </c>
      <c r="BI323" s="143">
        <f>IF(N323="nulová",J323,0)</f>
        <v>0</v>
      </c>
      <c r="BJ323" s="16" t="s">
        <v>86</v>
      </c>
      <c r="BK323" s="143">
        <f>ROUND(I323*H323,2)</f>
        <v>0</v>
      </c>
      <c r="BL323" s="16" t="s">
        <v>162</v>
      </c>
      <c r="BM323" s="142" t="s">
        <v>913</v>
      </c>
    </row>
    <row r="324" spans="2:65" s="1" customFormat="1" ht="19.5">
      <c r="B324" s="31"/>
      <c r="D324" s="144" t="s">
        <v>163</v>
      </c>
      <c r="F324" s="145" t="s">
        <v>912</v>
      </c>
      <c r="I324" s="146"/>
      <c r="L324" s="31"/>
      <c r="M324" s="147"/>
      <c r="T324" s="55"/>
      <c r="AT324" s="16" t="s">
        <v>163</v>
      </c>
      <c r="AU324" s="16" t="s">
        <v>88</v>
      </c>
    </row>
    <row r="325" spans="2:65" s="1" customFormat="1" ht="11.25">
      <c r="B325" s="31"/>
      <c r="D325" s="148" t="s">
        <v>165</v>
      </c>
      <c r="F325" s="149" t="s">
        <v>914</v>
      </c>
      <c r="I325" s="146"/>
      <c r="L325" s="31"/>
      <c r="M325" s="147"/>
      <c r="T325" s="55"/>
      <c r="AT325" s="16" t="s">
        <v>165</v>
      </c>
      <c r="AU325" s="16" t="s">
        <v>88</v>
      </c>
    </row>
    <row r="326" spans="2:65" s="1" customFormat="1" ht="33" customHeight="1">
      <c r="B326" s="31"/>
      <c r="C326" s="131" t="s">
        <v>296</v>
      </c>
      <c r="D326" s="131" t="s">
        <v>157</v>
      </c>
      <c r="E326" s="132" t="s">
        <v>915</v>
      </c>
      <c r="F326" s="133" t="s">
        <v>916</v>
      </c>
      <c r="G326" s="134" t="s">
        <v>195</v>
      </c>
      <c r="H326" s="135">
        <v>13.5</v>
      </c>
      <c r="I326" s="136"/>
      <c r="J326" s="137">
        <f>ROUND(I326*H326,2)</f>
        <v>0</v>
      </c>
      <c r="K326" s="133" t="s">
        <v>161</v>
      </c>
      <c r="L326" s="31"/>
      <c r="M326" s="138" t="s">
        <v>1</v>
      </c>
      <c r="N326" s="139" t="s">
        <v>43</v>
      </c>
      <c r="P326" s="140">
        <f>O326*H326</f>
        <v>0</v>
      </c>
      <c r="Q326" s="140">
        <v>0</v>
      </c>
      <c r="R326" s="140">
        <f>Q326*H326</f>
        <v>0</v>
      </c>
      <c r="S326" s="140">
        <v>0</v>
      </c>
      <c r="T326" s="141">
        <f>S326*H326</f>
        <v>0</v>
      </c>
      <c r="AR326" s="142" t="s">
        <v>162</v>
      </c>
      <c r="AT326" s="142" t="s">
        <v>157</v>
      </c>
      <c r="AU326" s="142" t="s">
        <v>88</v>
      </c>
      <c r="AY326" s="16" t="s">
        <v>155</v>
      </c>
      <c r="BE326" s="143">
        <f>IF(N326="základní",J326,0)</f>
        <v>0</v>
      </c>
      <c r="BF326" s="143">
        <f>IF(N326="snížená",J326,0)</f>
        <v>0</v>
      </c>
      <c r="BG326" s="143">
        <f>IF(N326="zákl. přenesená",J326,0)</f>
        <v>0</v>
      </c>
      <c r="BH326" s="143">
        <f>IF(N326="sníž. přenesená",J326,0)</f>
        <v>0</v>
      </c>
      <c r="BI326" s="143">
        <f>IF(N326="nulová",J326,0)</f>
        <v>0</v>
      </c>
      <c r="BJ326" s="16" t="s">
        <v>86</v>
      </c>
      <c r="BK326" s="143">
        <f>ROUND(I326*H326,2)</f>
        <v>0</v>
      </c>
      <c r="BL326" s="16" t="s">
        <v>162</v>
      </c>
      <c r="BM326" s="142" t="s">
        <v>917</v>
      </c>
    </row>
    <row r="327" spans="2:65" s="1" customFormat="1" ht="19.5">
      <c r="B327" s="31"/>
      <c r="D327" s="144" t="s">
        <v>163</v>
      </c>
      <c r="F327" s="145" t="s">
        <v>916</v>
      </c>
      <c r="I327" s="146"/>
      <c r="L327" s="31"/>
      <c r="M327" s="147"/>
      <c r="T327" s="55"/>
      <c r="AT327" s="16" t="s">
        <v>163</v>
      </c>
      <c r="AU327" s="16" t="s">
        <v>88</v>
      </c>
    </row>
    <row r="328" spans="2:65" s="1" customFormat="1" ht="11.25">
      <c r="B328" s="31"/>
      <c r="D328" s="148" t="s">
        <v>165</v>
      </c>
      <c r="F328" s="149" t="s">
        <v>918</v>
      </c>
      <c r="I328" s="146"/>
      <c r="L328" s="31"/>
      <c r="M328" s="147"/>
      <c r="T328" s="55"/>
      <c r="AT328" s="16" t="s">
        <v>165</v>
      </c>
      <c r="AU328" s="16" t="s">
        <v>88</v>
      </c>
    </row>
    <row r="329" spans="2:65" s="11" customFormat="1" ht="22.9" customHeight="1">
      <c r="B329" s="119"/>
      <c r="D329" s="120" t="s">
        <v>77</v>
      </c>
      <c r="E329" s="129" t="s">
        <v>213</v>
      </c>
      <c r="F329" s="129" t="s">
        <v>287</v>
      </c>
      <c r="I329" s="122"/>
      <c r="J329" s="130">
        <f>BK329</f>
        <v>0</v>
      </c>
      <c r="L329" s="119"/>
      <c r="M329" s="124"/>
      <c r="P329" s="125">
        <f>SUM(P330:P517)</f>
        <v>0</v>
      </c>
      <c r="R329" s="125">
        <f>SUM(R330:R517)</f>
        <v>0</v>
      </c>
      <c r="T329" s="126">
        <f>SUM(T330:T517)</f>
        <v>0</v>
      </c>
      <c r="AR329" s="120" t="s">
        <v>86</v>
      </c>
      <c r="AT329" s="127" t="s">
        <v>77</v>
      </c>
      <c r="AU329" s="127" t="s">
        <v>86</v>
      </c>
      <c r="AY329" s="120" t="s">
        <v>155</v>
      </c>
      <c r="BK329" s="128">
        <f>SUM(BK330:BK517)</f>
        <v>0</v>
      </c>
    </row>
    <row r="330" spans="2:65" s="1" customFormat="1" ht="24.2" customHeight="1">
      <c r="B330" s="31"/>
      <c r="C330" s="131" t="s">
        <v>919</v>
      </c>
      <c r="D330" s="131" t="s">
        <v>157</v>
      </c>
      <c r="E330" s="132" t="s">
        <v>920</v>
      </c>
      <c r="F330" s="133" t="s">
        <v>921</v>
      </c>
      <c r="G330" s="134" t="s">
        <v>301</v>
      </c>
      <c r="H330" s="135">
        <v>5</v>
      </c>
      <c r="I330" s="136"/>
      <c r="J330" s="137">
        <f>ROUND(I330*H330,2)</f>
        <v>0</v>
      </c>
      <c r="K330" s="133" t="s">
        <v>161</v>
      </c>
      <c r="L330" s="31"/>
      <c r="M330" s="138" t="s">
        <v>1</v>
      </c>
      <c r="N330" s="139" t="s">
        <v>43</v>
      </c>
      <c r="P330" s="140">
        <f>O330*H330</f>
        <v>0</v>
      </c>
      <c r="Q330" s="140">
        <v>0</v>
      </c>
      <c r="R330" s="140">
        <f>Q330*H330</f>
        <v>0</v>
      </c>
      <c r="S330" s="140">
        <v>0</v>
      </c>
      <c r="T330" s="141">
        <f>S330*H330</f>
        <v>0</v>
      </c>
      <c r="AR330" s="142" t="s">
        <v>162</v>
      </c>
      <c r="AT330" s="142" t="s">
        <v>157</v>
      </c>
      <c r="AU330" s="142" t="s">
        <v>88</v>
      </c>
      <c r="AY330" s="16" t="s">
        <v>155</v>
      </c>
      <c r="BE330" s="143">
        <f>IF(N330="základní",J330,0)</f>
        <v>0</v>
      </c>
      <c r="BF330" s="143">
        <f>IF(N330="snížená",J330,0)</f>
        <v>0</v>
      </c>
      <c r="BG330" s="143">
        <f>IF(N330="zákl. přenesená",J330,0)</f>
        <v>0</v>
      </c>
      <c r="BH330" s="143">
        <f>IF(N330="sníž. přenesená",J330,0)</f>
        <v>0</v>
      </c>
      <c r="BI330" s="143">
        <f>IF(N330="nulová",J330,0)</f>
        <v>0</v>
      </c>
      <c r="BJ330" s="16" t="s">
        <v>86</v>
      </c>
      <c r="BK330" s="143">
        <f>ROUND(I330*H330,2)</f>
        <v>0</v>
      </c>
      <c r="BL330" s="16" t="s">
        <v>162</v>
      </c>
      <c r="BM330" s="142" t="s">
        <v>922</v>
      </c>
    </row>
    <row r="331" spans="2:65" s="1" customFormat="1" ht="19.5">
      <c r="B331" s="31"/>
      <c r="D331" s="144" t="s">
        <v>163</v>
      </c>
      <c r="F331" s="145" t="s">
        <v>921</v>
      </c>
      <c r="I331" s="146"/>
      <c r="L331" s="31"/>
      <c r="M331" s="147"/>
      <c r="T331" s="55"/>
      <c r="AT331" s="16" t="s">
        <v>163</v>
      </c>
      <c r="AU331" s="16" t="s">
        <v>88</v>
      </c>
    </row>
    <row r="332" spans="2:65" s="1" customFormat="1" ht="11.25">
      <c r="B332" s="31"/>
      <c r="D332" s="148" t="s">
        <v>165</v>
      </c>
      <c r="F332" s="149" t="s">
        <v>923</v>
      </c>
      <c r="I332" s="146"/>
      <c r="L332" s="31"/>
      <c r="M332" s="147"/>
      <c r="T332" s="55"/>
      <c r="AT332" s="16" t="s">
        <v>165</v>
      </c>
      <c r="AU332" s="16" t="s">
        <v>88</v>
      </c>
    </row>
    <row r="333" spans="2:65" s="1" customFormat="1" ht="24.2" customHeight="1">
      <c r="B333" s="31"/>
      <c r="C333" s="164" t="s">
        <v>302</v>
      </c>
      <c r="D333" s="164" t="s">
        <v>207</v>
      </c>
      <c r="E333" s="165" t="s">
        <v>924</v>
      </c>
      <c r="F333" s="166" t="s">
        <v>925</v>
      </c>
      <c r="G333" s="167" t="s">
        <v>301</v>
      </c>
      <c r="H333" s="168">
        <v>2</v>
      </c>
      <c r="I333" s="169"/>
      <c r="J333" s="170">
        <f>ROUND(I333*H333,2)</f>
        <v>0</v>
      </c>
      <c r="K333" s="166" t="s">
        <v>161</v>
      </c>
      <c r="L333" s="171"/>
      <c r="M333" s="172" t="s">
        <v>1</v>
      </c>
      <c r="N333" s="173" t="s">
        <v>43</v>
      </c>
      <c r="P333" s="140">
        <f>O333*H333</f>
        <v>0</v>
      </c>
      <c r="Q333" s="140">
        <v>0</v>
      </c>
      <c r="R333" s="140">
        <f>Q333*H333</f>
        <v>0</v>
      </c>
      <c r="S333" s="140">
        <v>0</v>
      </c>
      <c r="T333" s="141">
        <f>S333*H333</f>
        <v>0</v>
      </c>
      <c r="AR333" s="142" t="s">
        <v>183</v>
      </c>
      <c r="AT333" s="142" t="s">
        <v>207</v>
      </c>
      <c r="AU333" s="142" t="s">
        <v>88</v>
      </c>
      <c r="AY333" s="16" t="s">
        <v>155</v>
      </c>
      <c r="BE333" s="143">
        <f>IF(N333="základní",J333,0)</f>
        <v>0</v>
      </c>
      <c r="BF333" s="143">
        <f>IF(N333="snížená",J333,0)</f>
        <v>0</v>
      </c>
      <c r="BG333" s="143">
        <f>IF(N333="zákl. přenesená",J333,0)</f>
        <v>0</v>
      </c>
      <c r="BH333" s="143">
        <f>IF(N333="sníž. přenesená",J333,0)</f>
        <v>0</v>
      </c>
      <c r="BI333" s="143">
        <f>IF(N333="nulová",J333,0)</f>
        <v>0</v>
      </c>
      <c r="BJ333" s="16" t="s">
        <v>86</v>
      </c>
      <c r="BK333" s="143">
        <f>ROUND(I333*H333,2)</f>
        <v>0</v>
      </c>
      <c r="BL333" s="16" t="s">
        <v>162</v>
      </c>
      <c r="BM333" s="142" t="s">
        <v>926</v>
      </c>
    </row>
    <row r="334" spans="2:65" s="1" customFormat="1" ht="11.25">
      <c r="B334" s="31"/>
      <c r="D334" s="144" t="s">
        <v>163</v>
      </c>
      <c r="F334" s="145" t="s">
        <v>925</v>
      </c>
      <c r="I334" s="146"/>
      <c r="L334" s="31"/>
      <c r="M334" s="147"/>
      <c r="T334" s="55"/>
      <c r="AT334" s="16" t="s">
        <v>163</v>
      </c>
      <c r="AU334" s="16" t="s">
        <v>88</v>
      </c>
    </row>
    <row r="335" spans="2:65" s="1" customFormat="1" ht="16.5" customHeight="1">
      <c r="B335" s="31"/>
      <c r="C335" s="164" t="s">
        <v>927</v>
      </c>
      <c r="D335" s="164" t="s">
        <v>207</v>
      </c>
      <c r="E335" s="165" t="s">
        <v>928</v>
      </c>
      <c r="F335" s="166" t="s">
        <v>929</v>
      </c>
      <c r="G335" s="167" t="s">
        <v>301</v>
      </c>
      <c r="H335" s="168">
        <v>2</v>
      </c>
      <c r="I335" s="169"/>
      <c r="J335" s="170">
        <f>ROUND(I335*H335,2)</f>
        <v>0</v>
      </c>
      <c r="K335" s="166" t="s">
        <v>161</v>
      </c>
      <c r="L335" s="171"/>
      <c r="M335" s="172" t="s">
        <v>1</v>
      </c>
      <c r="N335" s="173" t="s">
        <v>43</v>
      </c>
      <c r="P335" s="140">
        <f>O335*H335</f>
        <v>0</v>
      </c>
      <c r="Q335" s="140">
        <v>0</v>
      </c>
      <c r="R335" s="140">
        <f>Q335*H335</f>
        <v>0</v>
      </c>
      <c r="S335" s="140">
        <v>0</v>
      </c>
      <c r="T335" s="141">
        <f>S335*H335</f>
        <v>0</v>
      </c>
      <c r="AR335" s="142" t="s">
        <v>183</v>
      </c>
      <c r="AT335" s="142" t="s">
        <v>207</v>
      </c>
      <c r="AU335" s="142" t="s">
        <v>88</v>
      </c>
      <c r="AY335" s="16" t="s">
        <v>155</v>
      </c>
      <c r="BE335" s="143">
        <f>IF(N335="základní",J335,0)</f>
        <v>0</v>
      </c>
      <c r="BF335" s="143">
        <f>IF(N335="snížená",J335,0)</f>
        <v>0</v>
      </c>
      <c r="BG335" s="143">
        <f>IF(N335="zákl. přenesená",J335,0)</f>
        <v>0</v>
      </c>
      <c r="BH335" s="143">
        <f>IF(N335="sníž. přenesená",J335,0)</f>
        <v>0</v>
      </c>
      <c r="BI335" s="143">
        <f>IF(N335="nulová",J335,0)</f>
        <v>0</v>
      </c>
      <c r="BJ335" s="16" t="s">
        <v>86</v>
      </c>
      <c r="BK335" s="143">
        <f>ROUND(I335*H335,2)</f>
        <v>0</v>
      </c>
      <c r="BL335" s="16" t="s">
        <v>162</v>
      </c>
      <c r="BM335" s="142" t="s">
        <v>930</v>
      </c>
    </row>
    <row r="336" spans="2:65" s="1" customFormat="1" ht="11.25">
      <c r="B336" s="31"/>
      <c r="D336" s="144" t="s">
        <v>163</v>
      </c>
      <c r="F336" s="145" t="s">
        <v>929</v>
      </c>
      <c r="I336" s="146"/>
      <c r="L336" s="31"/>
      <c r="M336" s="147"/>
      <c r="T336" s="55"/>
      <c r="AT336" s="16" t="s">
        <v>163</v>
      </c>
      <c r="AU336" s="16" t="s">
        <v>88</v>
      </c>
    </row>
    <row r="337" spans="2:65" s="1" customFormat="1" ht="21.75" customHeight="1">
      <c r="B337" s="31"/>
      <c r="C337" s="164" t="s">
        <v>304</v>
      </c>
      <c r="D337" s="164" t="s">
        <v>207</v>
      </c>
      <c r="E337" s="165" t="s">
        <v>931</v>
      </c>
      <c r="F337" s="166" t="s">
        <v>932</v>
      </c>
      <c r="G337" s="167" t="s">
        <v>301</v>
      </c>
      <c r="H337" s="168">
        <v>1</v>
      </c>
      <c r="I337" s="169"/>
      <c r="J337" s="170">
        <f>ROUND(I337*H337,2)</f>
        <v>0</v>
      </c>
      <c r="K337" s="166" t="s">
        <v>161</v>
      </c>
      <c r="L337" s="171"/>
      <c r="M337" s="172" t="s">
        <v>1</v>
      </c>
      <c r="N337" s="173" t="s">
        <v>43</v>
      </c>
      <c r="P337" s="140">
        <f>O337*H337</f>
        <v>0</v>
      </c>
      <c r="Q337" s="140">
        <v>0</v>
      </c>
      <c r="R337" s="140">
        <f>Q337*H337</f>
        <v>0</v>
      </c>
      <c r="S337" s="140">
        <v>0</v>
      </c>
      <c r="T337" s="141">
        <f>S337*H337</f>
        <v>0</v>
      </c>
      <c r="AR337" s="142" t="s">
        <v>183</v>
      </c>
      <c r="AT337" s="142" t="s">
        <v>207</v>
      </c>
      <c r="AU337" s="142" t="s">
        <v>88</v>
      </c>
      <c r="AY337" s="16" t="s">
        <v>155</v>
      </c>
      <c r="BE337" s="143">
        <f>IF(N337="základní",J337,0)</f>
        <v>0</v>
      </c>
      <c r="BF337" s="143">
        <f>IF(N337="snížená",J337,0)</f>
        <v>0</v>
      </c>
      <c r="BG337" s="143">
        <f>IF(N337="zákl. přenesená",J337,0)</f>
        <v>0</v>
      </c>
      <c r="BH337" s="143">
        <f>IF(N337="sníž. přenesená",J337,0)</f>
        <v>0</v>
      </c>
      <c r="BI337" s="143">
        <f>IF(N337="nulová",J337,0)</f>
        <v>0</v>
      </c>
      <c r="BJ337" s="16" t="s">
        <v>86</v>
      </c>
      <c r="BK337" s="143">
        <f>ROUND(I337*H337,2)</f>
        <v>0</v>
      </c>
      <c r="BL337" s="16" t="s">
        <v>162</v>
      </c>
      <c r="BM337" s="142" t="s">
        <v>933</v>
      </c>
    </row>
    <row r="338" spans="2:65" s="1" customFormat="1" ht="11.25">
      <c r="B338" s="31"/>
      <c r="D338" s="144" t="s">
        <v>163</v>
      </c>
      <c r="F338" s="145" t="s">
        <v>932</v>
      </c>
      <c r="I338" s="146"/>
      <c r="L338" s="31"/>
      <c r="M338" s="147"/>
      <c r="T338" s="55"/>
      <c r="AT338" s="16" t="s">
        <v>163</v>
      </c>
      <c r="AU338" s="16" t="s">
        <v>88</v>
      </c>
    </row>
    <row r="339" spans="2:65" s="1" customFormat="1" ht="24.2" customHeight="1">
      <c r="B339" s="31"/>
      <c r="C339" s="131" t="s">
        <v>934</v>
      </c>
      <c r="D339" s="131" t="s">
        <v>157</v>
      </c>
      <c r="E339" s="132" t="s">
        <v>920</v>
      </c>
      <c r="F339" s="133" t="s">
        <v>921</v>
      </c>
      <c r="G339" s="134" t="s">
        <v>301</v>
      </c>
      <c r="H339" s="135">
        <v>4</v>
      </c>
      <c r="I339" s="136"/>
      <c r="J339" s="137">
        <f>ROUND(I339*H339,2)</f>
        <v>0</v>
      </c>
      <c r="K339" s="133" t="s">
        <v>161</v>
      </c>
      <c r="L339" s="31"/>
      <c r="M339" s="138" t="s">
        <v>1</v>
      </c>
      <c r="N339" s="139" t="s">
        <v>43</v>
      </c>
      <c r="P339" s="140">
        <f>O339*H339</f>
        <v>0</v>
      </c>
      <c r="Q339" s="140">
        <v>0</v>
      </c>
      <c r="R339" s="140">
        <f>Q339*H339</f>
        <v>0</v>
      </c>
      <c r="S339" s="140">
        <v>0</v>
      </c>
      <c r="T339" s="141">
        <f>S339*H339</f>
        <v>0</v>
      </c>
      <c r="AR339" s="142" t="s">
        <v>162</v>
      </c>
      <c r="AT339" s="142" t="s">
        <v>157</v>
      </c>
      <c r="AU339" s="142" t="s">
        <v>88</v>
      </c>
      <c r="AY339" s="16" t="s">
        <v>155</v>
      </c>
      <c r="BE339" s="143">
        <f>IF(N339="základní",J339,0)</f>
        <v>0</v>
      </c>
      <c r="BF339" s="143">
        <f>IF(N339="snížená",J339,0)</f>
        <v>0</v>
      </c>
      <c r="BG339" s="143">
        <f>IF(N339="zákl. přenesená",J339,0)</f>
        <v>0</v>
      </c>
      <c r="BH339" s="143">
        <f>IF(N339="sníž. přenesená",J339,0)</f>
        <v>0</v>
      </c>
      <c r="BI339" s="143">
        <f>IF(N339="nulová",J339,0)</f>
        <v>0</v>
      </c>
      <c r="BJ339" s="16" t="s">
        <v>86</v>
      </c>
      <c r="BK339" s="143">
        <f>ROUND(I339*H339,2)</f>
        <v>0</v>
      </c>
      <c r="BL339" s="16" t="s">
        <v>162</v>
      </c>
      <c r="BM339" s="142" t="s">
        <v>935</v>
      </c>
    </row>
    <row r="340" spans="2:65" s="1" customFormat="1" ht="19.5">
      <c r="B340" s="31"/>
      <c r="D340" s="144" t="s">
        <v>163</v>
      </c>
      <c r="F340" s="145" t="s">
        <v>921</v>
      </c>
      <c r="I340" s="146"/>
      <c r="L340" s="31"/>
      <c r="M340" s="147"/>
      <c r="T340" s="55"/>
      <c r="AT340" s="16" t="s">
        <v>163</v>
      </c>
      <c r="AU340" s="16" t="s">
        <v>88</v>
      </c>
    </row>
    <row r="341" spans="2:65" s="1" customFormat="1" ht="11.25">
      <c r="B341" s="31"/>
      <c r="D341" s="148" t="s">
        <v>165</v>
      </c>
      <c r="F341" s="149" t="s">
        <v>923</v>
      </c>
      <c r="I341" s="146"/>
      <c r="L341" s="31"/>
      <c r="M341" s="147"/>
      <c r="T341" s="55"/>
      <c r="AT341" s="16" t="s">
        <v>165</v>
      </c>
      <c r="AU341" s="16" t="s">
        <v>88</v>
      </c>
    </row>
    <row r="342" spans="2:65" s="1" customFormat="1" ht="24.2" customHeight="1">
      <c r="B342" s="31"/>
      <c r="C342" s="164" t="s">
        <v>307</v>
      </c>
      <c r="D342" s="164" t="s">
        <v>207</v>
      </c>
      <c r="E342" s="165" t="s">
        <v>924</v>
      </c>
      <c r="F342" s="166" t="s">
        <v>925</v>
      </c>
      <c r="G342" s="167" t="s">
        <v>301</v>
      </c>
      <c r="H342" s="168">
        <v>2</v>
      </c>
      <c r="I342" s="169"/>
      <c r="J342" s="170">
        <f>ROUND(I342*H342,2)</f>
        <v>0</v>
      </c>
      <c r="K342" s="166" t="s">
        <v>161</v>
      </c>
      <c r="L342" s="171"/>
      <c r="M342" s="172" t="s">
        <v>1</v>
      </c>
      <c r="N342" s="173" t="s">
        <v>43</v>
      </c>
      <c r="P342" s="140">
        <f>O342*H342</f>
        <v>0</v>
      </c>
      <c r="Q342" s="140">
        <v>0</v>
      </c>
      <c r="R342" s="140">
        <f>Q342*H342</f>
        <v>0</v>
      </c>
      <c r="S342" s="140">
        <v>0</v>
      </c>
      <c r="T342" s="141">
        <f>S342*H342</f>
        <v>0</v>
      </c>
      <c r="AR342" s="142" t="s">
        <v>183</v>
      </c>
      <c r="AT342" s="142" t="s">
        <v>207</v>
      </c>
      <c r="AU342" s="142" t="s">
        <v>88</v>
      </c>
      <c r="AY342" s="16" t="s">
        <v>155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86</v>
      </c>
      <c r="BK342" s="143">
        <f>ROUND(I342*H342,2)</f>
        <v>0</v>
      </c>
      <c r="BL342" s="16" t="s">
        <v>162</v>
      </c>
      <c r="BM342" s="142" t="s">
        <v>936</v>
      </c>
    </row>
    <row r="343" spans="2:65" s="1" customFormat="1" ht="11.25">
      <c r="B343" s="31"/>
      <c r="D343" s="144" t="s">
        <v>163</v>
      </c>
      <c r="F343" s="145" t="s">
        <v>925</v>
      </c>
      <c r="I343" s="146"/>
      <c r="L343" s="31"/>
      <c r="M343" s="147"/>
      <c r="T343" s="55"/>
      <c r="AT343" s="16" t="s">
        <v>163</v>
      </c>
      <c r="AU343" s="16" t="s">
        <v>88</v>
      </c>
    </row>
    <row r="344" spans="2:65" s="1" customFormat="1" ht="21.75" customHeight="1">
      <c r="B344" s="31"/>
      <c r="C344" s="164" t="s">
        <v>937</v>
      </c>
      <c r="D344" s="164" t="s">
        <v>207</v>
      </c>
      <c r="E344" s="165" t="s">
        <v>931</v>
      </c>
      <c r="F344" s="166" t="s">
        <v>932</v>
      </c>
      <c r="G344" s="167" t="s">
        <v>301</v>
      </c>
      <c r="H344" s="168">
        <v>2</v>
      </c>
      <c r="I344" s="169"/>
      <c r="J344" s="170">
        <f>ROUND(I344*H344,2)</f>
        <v>0</v>
      </c>
      <c r="K344" s="166" t="s">
        <v>161</v>
      </c>
      <c r="L344" s="171"/>
      <c r="M344" s="172" t="s">
        <v>1</v>
      </c>
      <c r="N344" s="173" t="s">
        <v>43</v>
      </c>
      <c r="P344" s="140">
        <f>O344*H344</f>
        <v>0</v>
      </c>
      <c r="Q344" s="140">
        <v>0</v>
      </c>
      <c r="R344" s="140">
        <f>Q344*H344</f>
        <v>0</v>
      </c>
      <c r="S344" s="140">
        <v>0</v>
      </c>
      <c r="T344" s="141">
        <f>S344*H344</f>
        <v>0</v>
      </c>
      <c r="AR344" s="142" t="s">
        <v>183</v>
      </c>
      <c r="AT344" s="142" t="s">
        <v>207</v>
      </c>
      <c r="AU344" s="142" t="s">
        <v>88</v>
      </c>
      <c r="AY344" s="16" t="s">
        <v>155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86</v>
      </c>
      <c r="BK344" s="143">
        <f>ROUND(I344*H344,2)</f>
        <v>0</v>
      </c>
      <c r="BL344" s="16" t="s">
        <v>162</v>
      </c>
      <c r="BM344" s="142" t="s">
        <v>938</v>
      </c>
    </row>
    <row r="345" spans="2:65" s="1" customFormat="1" ht="11.25">
      <c r="B345" s="31"/>
      <c r="D345" s="144" t="s">
        <v>163</v>
      </c>
      <c r="F345" s="145" t="s">
        <v>932</v>
      </c>
      <c r="I345" s="146"/>
      <c r="L345" s="31"/>
      <c r="M345" s="147"/>
      <c r="T345" s="55"/>
      <c r="AT345" s="16" t="s">
        <v>163</v>
      </c>
      <c r="AU345" s="16" t="s">
        <v>88</v>
      </c>
    </row>
    <row r="346" spans="2:65" s="1" customFormat="1" ht="24.2" customHeight="1">
      <c r="B346" s="31"/>
      <c r="C346" s="131" t="s">
        <v>310</v>
      </c>
      <c r="D346" s="131" t="s">
        <v>157</v>
      </c>
      <c r="E346" s="132" t="s">
        <v>920</v>
      </c>
      <c r="F346" s="133" t="s">
        <v>921</v>
      </c>
      <c r="G346" s="134" t="s">
        <v>301</v>
      </c>
      <c r="H346" s="135">
        <v>8</v>
      </c>
      <c r="I346" s="136"/>
      <c r="J346" s="137">
        <f>ROUND(I346*H346,2)</f>
        <v>0</v>
      </c>
      <c r="K346" s="133" t="s">
        <v>161</v>
      </c>
      <c r="L346" s="31"/>
      <c r="M346" s="138" t="s">
        <v>1</v>
      </c>
      <c r="N346" s="139" t="s">
        <v>43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162</v>
      </c>
      <c r="AT346" s="142" t="s">
        <v>157</v>
      </c>
      <c r="AU346" s="142" t="s">
        <v>88</v>
      </c>
      <c r="AY346" s="16" t="s">
        <v>155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86</v>
      </c>
      <c r="BK346" s="143">
        <f>ROUND(I346*H346,2)</f>
        <v>0</v>
      </c>
      <c r="BL346" s="16" t="s">
        <v>162</v>
      </c>
      <c r="BM346" s="142" t="s">
        <v>939</v>
      </c>
    </row>
    <row r="347" spans="2:65" s="1" customFormat="1" ht="19.5">
      <c r="B347" s="31"/>
      <c r="D347" s="144" t="s">
        <v>163</v>
      </c>
      <c r="F347" s="145" t="s">
        <v>921</v>
      </c>
      <c r="I347" s="146"/>
      <c r="L347" s="31"/>
      <c r="M347" s="147"/>
      <c r="T347" s="55"/>
      <c r="AT347" s="16" t="s">
        <v>163</v>
      </c>
      <c r="AU347" s="16" t="s">
        <v>88</v>
      </c>
    </row>
    <row r="348" spans="2:65" s="1" customFormat="1" ht="11.25">
      <c r="B348" s="31"/>
      <c r="D348" s="148" t="s">
        <v>165</v>
      </c>
      <c r="F348" s="149" t="s">
        <v>923</v>
      </c>
      <c r="I348" s="146"/>
      <c r="L348" s="31"/>
      <c r="M348" s="147"/>
      <c r="T348" s="55"/>
      <c r="AT348" s="16" t="s">
        <v>165</v>
      </c>
      <c r="AU348" s="16" t="s">
        <v>88</v>
      </c>
    </row>
    <row r="349" spans="2:65" s="1" customFormat="1" ht="16.5" customHeight="1">
      <c r="B349" s="31"/>
      <c r="C349" s="164" t="s">
        <v>940</v>
      </c>
      <c r="D349" s="164" t="s">
        <v>207</v>
      </c>
      <c r="E349" s="165" t="s">
        <v>941</v>
      </c>
      <c r="F349" s="166" t="s">
        <v>942</v>
      </c>
      <c r="G349" s="167" t="s">
        <v>301</v>
      </c>
      <c r="H349" s="168">
        <v>2</v>
      </c>
      <c r="I349" s="169"/>
      <c r="J349" s="170">
        <f>ROUND(I349*H349,2)</f>
        <v>0</v>
      </c>
      <c r="K349" s="166" t="s">
        <v>161</v>
      </c>
      <c r="L349" s="171"/>
      <c r="M349" s="172" t="s">
        <v>1</v>
      </c>
      <c r="N349" s="173" t="s">
        <v>43</v>
      </c>
      <c r="P349" s="140">
        <f>O349*H349</f>
        <v>0</v>
      </c>
      <c r="Q349" s="140">
        <v>0</v>
      </c>
      <c r="R349" s="140">
        <f>Q349*H349</f>
        <v>0</v>
      </c>
      <c r="S349" s="140">
        <v>0</v>
      </c>
      <c r="T349" s="141">
        <f>S349*H349</f>
        <v>0</v>
      </c>
      <c r="AR349" s="142" t="s">
        <v>183</v>
      </c>
      <c r="AT349" s="142" t="s">
        <v>207</v>
      </c>
      <c r="AU349" s="142" t="s">
        <v>88</v>
      </c>
      <c r="AY349" s="16" t="s">
        <v>155</v>
      </c>
      <c r="BE349" s="143">
        <f>IF(N349="základní",J349,0)</f>
        <v>0</v>
      </c>
      <c r="BF349" s="143">
        <f>IF(N349="snížená",J349,0)</f>
        <v>0</v>
      </c>
      <c r="BG349" s="143">
        <f>IF(N349="zákl. přenesená",J349,0)</f>
        <v>0</v>
      </c>
      <c r="BH349" s="143">
        <f>IF(N349="sníž. přenesená",J349,0)</f>
        <v>0</v>
      </c>
      <c r="BI349" s="143">
        <f>IF(N349="nulová",J349,0)</f>
        <v>0</v>
      </c>
      <c r="BJ349" s="16" t="s">
        <v>86</v>
      </c>
      <c r="BK349" s="143">
        <f>ROUND(I349*H349,2)</f>
        <v>0</v>
      </c>
      <c r="BL349" s="16" t="s">
        <v>162</v>
      </c>
      <c r="BM349" s="142" t="s">
        <v>943</v>
      </c>
    </row>
    <row r="350" spans="2:65" s="1" customFormat="1" ht="11.25">
      <c r="B350" s="31"/>
      <c r="D350" s="144" t="s">
        <v>163</v>
      </c>
      <c r="F350" s="145" t="s">
        <v>942</v>
      </c>
      <c r="I350" s="146"/>
      <c r="L350" s="31"/>
      <c r="M350" s="147"/>
      <c r="T350" s="55"/>
      <c r="AT350" s="16" t="s">
        <v>163</v>
      </c>
      <c r="AU350" s="16" t="s">
        <v>88</v>
      </c>
    </row>
    <row r="351" spans="2:65" s="1" customFormat="1" ht="16.5" customHeight="1">
      <c r="B351" s="31"/>
      <c r="C351" s="164" t="s">
        <v>319</v>
      </c>
      <c r="D351" s="164" t="s">
        <v>207</v>
      </c>
      <c r="E351" s="165" t="s">
        <v>928</v>
      </c>
      <c r="F351" s="166" t="s">
        <v>929</v>
      </c>
      <c r="G351" s="167" t="s">
        <v>301</v>
      </c>
      <c r="H351" s="168">
        <v>6</v>
      </c>
      <c r="I351" s="169"/>
      <c r="J351" s="170">
        <f>ROUND(I351*H351,2)</f>
        <v>0</v>
      </c>
      <c r="K351" s="166" t="s">
        <v>161</v>
      </c>
      <c r="L351" s="171"/>
      <c r="M351" s="172" t="s">
        <v>1</v>
      </c>
      <c r="N351" s="173" t="s">
        <v>43</v>
      </c>
      <c r="P351" s="140">
        <f>O351*H351</f>
        <v>0</v>
      </c>
      <c r="Q351" s="140">
        <v>0</v>
      </c>
      <c r="R351" s="140">
        <f>Q351*H351</f>
        <v>0</v>
      </c>
      <c r="S351" s="140">
        <v>0</v>
      </c>
      <c r="T351" s="141">
        <f>S351*H351</f>
        <v>0</v>
      </c>
      <c r="AR351" s="142" t="s">
        <v>183</v>
      </c>
      <c r="AT351" s="142" t="s">
        <v>207</v>
      </c>
      <c r="AU351" s="142" t="s">
        <v>88</v>
      </c>
      <c r="AY351" s="16" t="s">
        <v>155</v>
      </c>
      <c r="BE351" s="143">
        <f>IF(N351="základní",J351,0)</f>
        <v>0</v>
      </c>
      <c r="BF351" s="143">
        <f>IF(N351="snížená",J351,0)</f>
        <v>0</v>
      </c>
      <c r="BG351" s="143">
        <f>IF(N351="zákl. přenesená",J351,0)</f>
        <v>0</v>
      </c>
      <c r="BH351" s="143">
        <f>IF(N351="sníž. přenesená",J351,0)</f>
        <v>0</v>
      </c>
      <c r="BI351" s="143">
        <f>IF(N351="nulová",J351,0)</f>
        <v>0</v>
      </c>
      <c r="BJ351" s="16" t="s">
        <v>86</v>
      </c>
      <c r="BK351" s="143">
        <f>ROUND(I351*H351,2)</f>
        <v>0</v>
      </c>
      <c r="BL351" s="16" t="s">
        <v>162</v>
      </c>
      <c r="BM351" s="142" t="s">
        <v>944</v>
      </c>
    </row>
    <row r="352" spans="2:65" s="1" customFormat="1" ht="11.25">
      <c r="B352" s="31"/>
      <c r="D352" s="144" t="s">
        <v>163</v>
      </c>
      <c r="F352" s="145" t="s">
        <v>929</v>
      </c>
      <c r="I352" s="146"/>
      <c r="L352" s="31"/>
      <c r="M352" s="147"/>
      <c r="T352" s="55"/>
      <c r="AT352" s="16" t="s">
        <v>163</v>
      </c>
      <c r="AU352" s="16" t="s">
        <v>88</v>
      </c>
    </row>
    <row r="353" spans="2:65" s="1" customFormat="1" ht="24.2" customHeight="1">
      <c r="B353" s="31"/>
      <c r="C353" s="131" t="s">
        <v>945</v>
      </c>
      <c r="D353" s="131" t="s">
        <v>157</v>
      </c>
      <c r="E353" s="132" t="s">
        <v>920</v>
      </c>
      <c r="F353" s="133" t="s">
        <v>921</v>
      </c>
      <c r="G353" s="134" t="s">
        <v>301</v>
      </c>
      <c r="H353" s="135">
        <v>5</v>
      </c>
      <c r="I353" s="136"/>
      <c r="J353" s="137">
        <f>ROUND(I353*H353,2)</f>
        <v>0</v>
      </c>
      <c r="K353" s="133" t="s">
        <v>161</v>
      </c>
      <c r="L353" s="31"/>
      <c r="M353" s="138" t="s">
        <v>1</v>
      </c>
      <c r="N353" s="139" t="s">
        <v>43</v>
      </c>
      <c r="P353" s="140">
        <f>O353*H353</f>
        <v>0</v>
      </c>
      <c r="Q353" s="140">
        <v>0</v>
      </c>
      <c r="R353" s="140">
        <f>Q353*H353</f>
        <v>0</v>
      </c>
      <c r="S353" s="140">
        <v>0</v>
      </c>
      <c r="T353" s="141">
        <f>S353*H353</f>
        <v>0</v>
      </c>
      <c r="AR353" s="142" t="s">
        <v>162</v>
      </c>
      <c r="AT353" s="142" t="s">
        <v>157</v>
      </c>
      <c r="AU353" s="142" t="s">
        <v>88</v>
      </c>
      <c r="AY353" s="16" t="s">
        <v>155</v>
      </c>
      <c r="BE353" s="143">
        <f>IF(N353="základní",J353,0)</f>
        <v>0</v>
      </c>
      <c r="BF353" s="143">
        <f>IF(N353="snížená",J353,0)</f>
        <v>0</v>
      </c>
      <c r="BG353" s="143">
        <f>IF(N353="zákl. přenesená",J353,0)</f>
        <v>0</v>
      </c>
      <c r="BH353" s="143">
        <f>IF(N353="sníž. přenesená",J353,0)</f>
        <v>0</v>
      </c>
      <c r="BI353" s="143">
        <f>IF(N353="nulová",J353,0)</f>
        <v>0</v>
      </c>
      <c r="BJ353" s="16" t="s">
        <v>86</v>
      </c>
      <c r="BK353" s="143">
        <f>ROUND(I353*H353,2)</f>
        <v>0</v>
      </c>
      <c r="BL353" s="16" t="s">
        <v>162</v>
      </c>
      <c r="BM353" s="142" t="s">
        <v>946</v>
      </c>
    </row>
    <row r="354" spans="2:65" s="1" customFormat="1" ht="19.5">
      <c r="B354" s="31"/>
      <c r="D354" s="144" t="s">
        <v>163</v>
      </c>
      <c r="F354" s="145" t="s">
        <v>921</v>
      </c>
      <c r="I354" s="146"/>
      <c r="L354" s="31"/>
      <c r="M354" s="147"/>
      <c r="T354" s="55"/>
      <c r="AT354" s="16" t="s">
        <v>163</v>
      </c>
      <c r="AU354" s="16" t="s">
        <v>88</v>
      </c>
    </row>
    <row r="355" spans="2:65" s="1" customFormat="1" ht="11.25">
      <c r="B355" s="31"/>
      <c r="D355" s="148" t="s">
        <v>165</v>
      </c>
      <c r="F355" s="149" t="s">
        <v>923</v>
      </c>
      <c r="I355" s="146"/>
      <c r="L355" s="31"/>
      <c r="M355" s="147"/>
      <c r="T355" s="55"/>
      <c r="AT355" s="16" t="s">
        <v>165</v>
      </c>
      <c r="AU355" s="16" t="s">
        <v>88</v>
      </c>
    </row>
    <row r="356" spans="2:65" s="1" customFormat="1" ht="16.5" customHeight="1">
      <c r="B356" s="31"/>
      <c r="C356" s="164" t="s">
        <v>326</v>
      </c>
      <c r="D356" s="164" t="s">
        <v>207</v>
      </c>
      <c r="E356" s="165" t="s">
        <v>941</v>
      </c>
      <c r="F356" s="166" t="s">
        <v>942</v>
      </c>
      <c r="G356" s="167" t="s">
        <v>301</v>
      </c>
      <c r="H356" s="168">
        <v>3</v>
      </c>
      <c r="I356" s="169"/>
      <c r="J356" s="170">
        <f>ROUND(I356*H356,2)</f>
        <v>0</v>
      </c>
      <c r="K356" s="166" t="s">
        <v>161</v>
      </c>
      <c r="L356" s="171"/>
      <c r="M356" s="172" t="s">
        <v>1</v>
      </c>
      <c r="N356" s="173" t="s">
        <v>43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183</v>
      </c>
      <c r="AT356" s="142" t="s">
        <v>207</v>
      </c>
      <c r="AU356" s="142" t="s">
        <v>88</v>
      </c>
      <c r="AY356" s="16" t="s">
        <v>155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86</v>
      </c>
      <c r="BK356" s="143">
        <f>ROUND(I356*H356,2)</f>
        <v>0</v>
      </c>
      <c r="BL356" s="16" t="s">
        <v>162</v>
      </c>
      <c r="BM356" s="142" t="s">
        <v>947</v>
      </c>
    </row>
    <row r="357" spans="2:65" s="1" customFormat="1" ht="11.25">
      <c r="B357" s="31"/>
      <c r="D357" s="144" t="s">
        <v>163</v>
      </c>
      <c r="F357" s="145" t="s">
        <v>942</v>
      </c>
      <c r="I357" s="146"/>
      <c r="L357" s="31"/>
      <c r="M357" s="147"/>
      <c r="T357" s="55"/>
      <c r="AT357" s="16" t="s">
        <v>163</v>
      </c>
      <c r="AU357" s="16" t="s">
        <v>88</v>
      </c>
    </row>
    <row r="358" spans="2:65" s="1" customFormat="1" ht="16.5" customHeight="1">
      <c r="B358" s="31"/>
      <c r="C358" s="164" t="s">
        <v>948</v>
      </c>
      <c r="D358" s="164" t="s">
        <v>207</v>
      </c>
      <c r="E358" s="165" t="s">
        <v>928</v>
      </c>
      <c r="F358" s="166" t="s">
        <v>929</v>
      </c>
      <c r="G358" s="167" t="s">
        <v>301</v>
      </c>
      <c r="H358" s="168">
        <v>2</v>
      </c>
      <c r="I358" s="169"/>
      <c r="J358" s="170">
        <f>ROUND(I358*H358,2)</f>
        <v>0</v>
      </c>
      <c r="K358" s="166" t="s">
        <v>161</v>
      </c>
      <c r="L358" s="171"/>
      <c r="M358" s="172" t="s">
        <v>1</v>
      </c>
      <c r="N358" s="173" t="s">
        <v>43</v>
      </c>
      <c r="P358" s="140">
        <f>O358*H358</f>
        <v>0</v>
      </c>
      <c r="Q358" s="140">
        <v>0</v>
      </c>
      <c r="R358" s="140">
        <f>Q358*H358</f>
        <v>0</v>
      </c>
      <c r="S358" s="140">
        <v>0</v>
      </c>
      <c r="T358" s="141">
        <f>S358*H358</f>
        <v>0</v>
      </c>
      <c r="AR358" s="142" t="s">
        <v>183</v>
      </c>
      <c r="AT358" s="142" t="s">
        <v>207</v>
      </c>
      <c r="AU358" s="142" t="s">
        <v>88</v>
      </c>
      <c r="AY358" s="16" t="s">
        <v>155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86</v>
      </c>
      <c r="BK358" s="143">
        <f>ROUND(I358*H358,2)</f>
        <v>0</v>
      </c>
      <c r="BL358" s="16" t="s">
        <v>162</v>
      </c>
      <c r="BM358" s="142" t="s">
        <v>949</v>
      </c>
    </row>
    <row r="359" spans="2:65" s="1" customFormat="1" ht="11.25">
      <c r="B359" s="31"/>
      <c r="D359" s="144" t="s">
        <v>163</v>
      </c>
      <c r="F359" s="145" t="s">
        <v>929</v>
      </c>
      <c r="I359" s="146"/>
      <c r="L359" s="31"/>
      <c r="M359" s="147"/>
      <c r="T359" s="55"/>
      <c r="AT359" s="16" t="s">
        <v>163</v>
      </c>
      <c r="AU359" s="16" t="s">
        <v>88</v>
      </c>
    </row>
    <row r="360" spans="2:65" s="1" customFormat="1" ht="24.2" customHeight="1">
      <c r="B360" s="31"/>
      <c r="C360" s="131" t="s">
        <v>336</v>
      </c>
      <c r="D360" s="131" t="s">
        <v>157</v>
      </c>
      <c r="E360" s="132" t="s">
        <v>920</v>
      </c>
      <c r="F360" s="133" t="s">
        <v>921</v>
      </c>
      <c r="G360" s="134" t="s">
        <v>301</v>
      </c>
      <c r="H360" s="135">
        <v>3</v>
      </c>
      <c r="I360" s="136"/>
      <c r="J360" s="137">
        <f>ROUND(I360*H360,2)</f>
        <v>0</v>
      </c>
      <c r="K360" s="133" t="s">
        <v>161</v>
      </c>
      <c r="L360" s="31"/>
      <c r="M360" s="138" t="s">
        <v>1</v>
      </c>
      <c r="N360" s="139" t="s">
        <v>43</v>
      </c>
      <c r="P360" s="140">
        <f>O360*H360</f>
        <v>0</v>
      </c>
      <c r="Q360" s="140">
        <v>0</v>
      </c>
      <c r="R360" s="140">
        <f>Q360*H360</f>
        <v>0</v>
      </c>
      <c r="S360" s="140">
        <v>0</v>
      </c>
      <c r="T360" s="141">
        <f>S360*H360</f>
        <v>0</v>
      </c>
      <c r="AR360" s="142" t="s">
        <v>162</v>
      </c>
      <c r="AT360" s="142" t="s">
        <v>157</v>
      </c>
      <c r="AU360" s="142" t="s">
        <v>88</v>
      </c>
      <c r="AY360" s="16" t="s">
        <v>155</v>
      </c>
      <c r="BE360" s="143">
        <f>IF(N360="základní",J360,0)</f>
        <v>0</v>
      </c>
      <c r="BF360" s="143">
        <f>IF(N360="snížená",J360,0)</f>
        <v>0</v>
      </c>
      <c r="BG360" s="143">
        <f>IF(N360="zákl. přenesená",J360,0)</f>
        <v>0</v>
      </c>
      <c r="BH360" s="143">
        <f>IF(N360="sníž. přenesená",J360,0)</f>
        <v>0</v>
      </c>
      <c r="BI360" s="143">
        <f>IF(N360="nulová",J360,0)</f>
        <v>0</v>
      </c>
      <c r="BJ360" s="16" t="s">
        <v>86</v>
      </c>
      <c r="BK360" s="143">
        <f>ROUND(I360*H360,2)</f>
        <v>0</v>
      </c>
      <c r="BL360" s="16" t="s">
        <v>162</v>
      </c>
      <c r="BM360" s="142" t="s">
        <v>950</v>
      </c>
    </row>
    <row r="361" spans="2:65" s="1" customFormat="1" ht="19.5">
      <c r="B361" s="31"/>
      <c r="D361" s="144" t="s">
        <v>163</v>
      </c>
      <c r="F361" s="145" t="s">
        <v>921</v>
      </c>
      <c r="I361" s="146"/>
      <c r="L361" s="31"/>
      <c r="M361" s="147"/>
      <c r="T361" s="55"/>
      <c r="AT361" s="16" t="s">
        <v>163</v>
      </c>
      <c r="AU361" s="16" t="s">
        <v>88</v>
      </c>
    </row>
    <row r="362" spans="2:65" s="1" customFormat="1" ht="11.25">
      <c r="B362" s="31"/>
      <c r="D362" s="148" t="s">
        <v>165</v>
      </c>
      <c r="F362" s="149" t="s">
        <v>923</v>
      </c>
      <c r="I362" s="146"/>
      <c r="L362" s="31"/>
      <c r="M362" s="147"/>
      <c r="T362" s="55"/>
      <c r="AT362" s="16" t="s">
        <v>165</v>
      </c>
      <c r="AU362" s="16" t="s">
        <v>88</v>
      </c>
    </row>
    <row r="363" spans="2:65" s="1" customFormat="1" ht="16.5" customHeight="1">
      <c r="B363" s="31"/>
      <c r="C363" s="164" t="s">
        <v>951</v>
      </c>
      <c r="D363" s="164" t="s">
        <v>207</v>
      </c>
      <c r="E363" s="165" t="s">
        <v>941</v>
      </c>
      <c r="F363" s="166" t="s">
        <v>942</v>
      </c>
      <c r="G363" s="167" t="s">
        <v>301</v>
      </c>
      <c r="H363" s="168">
        <v>1</v>
      </c>
      <c r="I363" s="169"/>
      <c r="J363" s="170">
        <f>ROUND(I363*H363,2)</f>
        <v>0</v>
      </c>
      <c r="K363" s="166" t="s">
        <v>161</v>
      </c>
      <c r="L363" s="171"/>
      <c r="M363" s="172" t="s">
        <v>1</v>
      </c>
      <c r="N363" s="173" t="s">
        <v>43</v>
      </c>
      <c r="P363" s="140">
        <f>O363*H363</f>
        <v>0</v>
      </c>
      <c r="Q363" s="140">
        <v>0</v>
      </c>
      <c r="R363" s="140">
        <f>Q363*H363</f>
        <v>0</v>
      </c>
      <c r="S363" s="140">
        <v>0</v>
      </c>
      <c r="T363" s="141">
        <f>S363*H363</f>
        <v>0</v>
      </c>
      <c r="AR363" s="142" t="s">
        <v>183</v>
      </c>
      <c r="AT363" s="142" t="s">
        <v>207</v>
      </c>
      <c r="AU363" s="142" t="s">
        <v>88</v>
      </c>
      <c r="AY363" s="16" t="s">
        <v>155</v>
      </c>
      <c r="BE363" s="143">
        <f>IF(N363="základní",J363,0)</f>
        <v>0</v>
      </c>
      <c r="BF363" s="143">
        <f>IF(N363="snížená",J363,0)</f>
        <v>0</v>
      </c>
      <c r="BG363" s="143">
        <f>IF(N363="zákl. přenesená",J363,0)</f>
        <v>0</v>
      </c>
      <c r="BH363" s="143">
        <f>IF(N363="sníž. přenesená",J363,0)</f>
        <v>0</v>
      </c>
      <c r="BI363" s="143">
        <f>IF(N363="nulová",J363,0)</f>
        <v>0</v>
      </c>
      <c r="BJ363" s="16" t="s">
        <v>86</v>
      </c>
      <c r="BK363" s="143">
        <f>ROUND(I363*H363,2)</f>
        <v>0</v>
      </c>
      <c r="BL363" s="16" t="s">
        <v>162</v>
      </c>
      <c r="BM363" s="142" t="s">
        <v>952</v>
      </c>
    </row>
    <row r="364" spans="2:65" s="1" customFormat="1" ht="11.25">
      <c r="B364" s="31"/>
      <c r="D364" s="144" t="s">
        <v>163</v>
      </c>
      <c r="F364" s="145" t="s">
        <v>942</v>
      </c>
      <c r="I364" s="146"/>
      <c r="L364" s="31"/>
      <c r="M364" s="147"/>
      <c r="T364" s="55"/>
      <c r="AT364" s="16" t="s">
        <v>163</v>
      </c>
      <c r="AU364" s="16" t="s">
        <v>88</v>
      </c>
    </row>
    <row r="365" spans="2:65" s="1" customFormat="1" ht="16.5" customHeight="1">
      <c r="B365" s="31"/>
      <c r="C365" s="164" t="s">
        <v>341</v>
      </c>
      <c r="D365" s="164" t="s">
        <v>207</v>
      </c>
      <c r="E365" s="165" t="s">
        <v>928</v>
      </c>
      <c r="F365" s="166" t="s">
        <v>929</v>
      </c>
      <c r="G365" s="167" t="s">
        <v>301</v>
      </c>
      <c r="H365" s="168">
        <v>1</v>
      </c>
      <c r="I365" s="169"/>
      <c r="J365" s="170">
        <f>ROUND(I365*H365,2)</f>
        <v>0</v>
      </c>
      <c r="K365" s="166" t="s">
        <v>161</v>
      </c>
      <c r="L365" s="171"/>
      <c r="M365" s="172" t="s">
        <v>1</v>
      </c>
      <c r="N365" s="173" t="s">
        <v>43</v>
      </c>
      <c r="P365" s="140">
        <f>O365*H365</f>
        <v>0</v>
      </c>
      <c r="Q365" s="140">
        <v>0</v>
      </c>
      <c r="R365" s="140">
        <f>Q365*H365</f>
        <v>0</v>
      </c>
      <c r="S365" s="140">
        <v>0</v>
      </c>
      <c r="T365" s="141">
        <f>S365*H365</f>
        <v>0</v>
      </c>
      <c r="AR365" s="142" t="s">
        <v>183</v>
      </c>
      <c r="AT365" s="142" t="s">
        <v>207</v>
      </c>
      <c r="AU365" s="142" t="s">
        <v>88</v>
      </c>
      <c r="AY365" s="16" t="s">
        <v>155</v>
      </c>
      <c r="BE365" s="143">
        <f>IF(N365="základní",J365,0)</f>
        <v>0</v>
      </c>
      <c r="BF365" s="143">
        <f>IF(N365="snížená",J365,0)</f>
        <v>0</v>
      </c>
      <c r="BG365" s="143">
        <f>IF(N365="zákl. přenesená",J365,0)</f>
        <v>0</v>
      </c>
      <c r="BH365" s="143">
        <f>IF(N365="sníž. přenesená",J365,0)</f>
        <v>0</v>
      </c>
      <c r="BI365" s="143">
        <f>IF(N365="nulová",J365,0)</f>
        <v>0</v>
      </c>
      <c r="BJ365" s="16" t="s">
        <v>86</v>
      </c>
      <c r="BK365" s="143">
        <f>ROUND(I365*H365,2)</f>
        <v>0</v>
      </c>
      <c r="BL365" s="16" t="s">
        <v>162</v>
      </c>
      <c r="BM365" s="142" t="s">
        <v>953</v>
      </c>
    </row>
    <row r="366" spans="2:65" s="1" customFormat="1" ht="11.25">
      <c r="B366" s="31"/>
      <c r="D366" s="144" t="s">
        <v>163</v>
      </c>
      <c r="F366" s="145" t="s">
        <v>929</v>
      </c>
      <c r="I366" s="146"/>
      <c r="L366" s="31"/>
      <c r="M366" s="147"/>
      <c r="T366" s="55"/>
      <c r="AT366" s="16" t="s">
        <v>163</v>
      </c>
      <c r="AU366" s="16" t="s">
        <v>88</v>
      </c>
    </row>
    <row r="367" spans="2:65" s="1" customFormat="1" ht="16.5" customHeight="1">
      <c r="B367" s="31"/>
      <c r="C367" s="164" t="s">
        <v>954</v>
      </c>
      <c r="D367" s="164" t="s">
        <v>207</v>
      </c>
      <c r="E367" s="165" t="s">
        <v>955</v>
      </c>
      <c r="F367" s="166" t="s">
        <v>956</v>
      </c>
      <c r="G367" s="167" t="s">
        <v>301</v>
      </c>
      <c r="H367" s="168">
        <v>1</v>
      </c>
      <c r="I367" s="169"/>
      <c r="J367" s="170">
        <f>ROUND(I367*H367,2)</f>
        <v>0</v>
      </c>
      <c r="K367" s="166" t="s">
        <v>161</v>
      </c>
      <c r="L367" s="171"/>
      <c r="M367" s="172" t="s">
        <v>1</v>
      </c>
      <c r="N367" s="173" t="s">
        <v>43</v>
      </c>
      <c r="P367" s="140">
        <f>O367*H367</f>
        <v>0</v>
      </c>
      <c r="Q367" s="140">
        <v>0</v>
      </c>
      <c r="R367" s="140">
        <f>Q367*H367</f>
        <v>0</v>
      </c>
      <c r="S367" s="140">
        <v>0</v>
      </c>
      <c r="T367" s="141">
        <f>S367*H367</f>
        <v>0</v>
      </c>
      <c r="AR367" s="142" t="s">
        <v>183</v>
      </c>
      <c r="AT367" s="142" t="s">
        <v>207</v>
      </c>
      <c r="AU367" s="142" t="s">
        <v>88</v>
      </c>
      <c r="AY367" s="16" t="s">
        <v>155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6" t="s">
        <v>86</v>
      </c>
      <c r="BK367" s="143">
        <f>ROUND(I367*H367,2)</f>
        <v>0</v>
      </c>
      <c r="BL367" s="16" t="s">
        <v>162</v>
      </c>
      <c r="BM367" s="142" t="s">
        <v>957</v>
      </c>
    </row>
    <row r="368" spans="2:65" s="1" customFormat="1" ht="11.25">
      <c r="B368" s="31"/>
      <c r="D368" s="144" t="s">
        <v>163</v>
      </c>
      <c r="F368" s="145" t="s">
        <v>956</v>
      </c>
      <c r="I368" s="146"/>
      <c r="L368" s="31"/>
      <c r="M368" s="147"/>
      <c r="T368" s="55"/>
      <c r="AT368" s="16" t="s">
        <v>163</v>
      </c>
      <c r="AU368" s="16" t="s">
        <v>88</v>
      </c>
    </row>
    <row r="369" spans="2:65" s="1" customFormat="1" ht="24.2" customHeight="1">
      <c r="B369" s="31"/>
      <c r="C369" s="131" t="s">
        <v>345</v>
      </c>
      <c r="D369" s="131" t="s">
        <v>157</v>
      </c>
      <c r="E369" s="132" t="s">
        <v>920</v>
      </c>
      <c r="F369" s="133" t="s">
        <v>921</v>
      </c>
      <c r="G369" s="134" t="s">
        <v>301</v>
      </c>
      <c r="H369" s="135">
        <v>2</v>
      </c>
      <c r="I369" s="136"/>
      <c r="J369" s="137">
        <f>ROUND(I369*H369,2)</f>
        <v>0</v>
      </c>
      <c r="K369" s="133" t="s">
        <v>161</v>
      </c>
      <c r="L369" s="31"/>
      <c r="M369" s="138" t="s">
        <v>1</v>
      </c>
      <c r="N369" s="139" t="s">
        <v>43</v>
      </c>
      <c r="P369" s="140">
        <f>O369*H369</f>
        <v>0</v>
      </c>
      <c r="Q369" s="140">
        <v>0</v>
      </c>
      <c r="R369" s="140">
        <f>Q369*H369</f>
        <v>0</v>
      </c>
      <c r="S369" s="140">
        <v>0</v>
      </c>
      <c r="T369" s="141">
        <f>S369*H369</f>
        <v>0</v>
      </c>
      <c r="AR369" s="142" t="s">
        <v>162</v>
      </c>
      <c r="AT369" s="142" t="s">
        <v>157</v>
      </c>
      <c r="AU369" s="142" t="s">
        <v>88</v>
      </c>
      <c r="AY369" s="16" t="s">
        <v>155</v>
      </c>
      <c r="BE369" s="143">
        <f>IF(N369="základní",J369,0)</f>
        <v>0</v>
      </c>
      <c r="BF369" s="143">
        <f>IF(N369="snížená",J369,0)</f>
        <v>0</v>
      </c>
      <c r="BG369" s="143">
        <f>IF(N369="zákl. přenesená",J369,0)</f>
        <v>0</v>
      </c>
      <c r="BH369" s="143">
        <f>IF(N369="sníž. přenesená",J369,0)</f>
        <v>0</v>
      </c>
      <c r="BI369" s="143">
        <f>IF(N369="nulová",J369,0)</f>
        <v>0</v>
      </c>
      <c r="BJ369" s="16" t="s">
        <v>86</v>
      </c>
      <c r="BK369" s="143">
        <f>ROUND(I369*H369,2)</f>
        <v>0</v>
      </c>
      <c r="BL369" s="16" t="s">
        <v>162</v>
      </c>
      <c r="BM369" s="142" t="s">
        <v>958</v>
      </c>
    </row>
    <row r="370" spans="2:65" s="1" customFormat="1" ht="19.5">
      <c r="B370" s="31"/>
      <c r="D370" s="144" t="s">
        <v>163</v>
      </c>
      <c r="F370" s="145" t="s">
        <v>921</v>
      </c>
      <c r="I370" s="146"/>
      <c r="L370" s="31"/>
      <c r="M370" s="147"/>
      <c r="T370" s="55"/>
      <c r="AT370" s="16" t="s">
        <v>163</v>
      </c>
      <c r="AU370" s="16" t="s">
        <v>88</v>
      </c>
    </row>
    <row r="371" spans="2:65" s="1" customFormat="1" ht="11.25">
      <c r="B371" s="31"/>
      <c r="D371" s="148" t="s">
        <v>165</v>
      </c>
      <c r="F371" s="149" t="s">
        <v>923</v>
      </c>
      <c r="I371" s="146"/>
      <c r="L371" s="31"/>
      <c r="M371" s="147"/>
      <c r="T371" s="55"/>
      <c r="AT371" s="16" t="s">
        <v>165</v>
      </c>
      <c r="AU371" s="16" t="s">
        <v>88</v>
      </c>
    </row>
    <row r="372" spans="2:65" s="1" customFormat="1" ht="16.5" customHeight="1">
      <c r="B372" s="31"/>
      <c r="C372" s="164" t="s">
        <v>959</v>
      </c>
      <c r="D372" s="164" t="s">
        <v>207</v>
      </c>
      <c r="E372" s="165" t="s">
        <v>941</v>
      </c>
      <c r="F372" s="166" t="s">
        <v>942</v>
      </c>
      <c r="G372" s="167" t="s">
        <v>301</v>
      </c>
      <c r="H372" s="168">
        <v>1</v>
      </c>
      <c r="I372" s="169"/>
      <c r="J372" s="170">
        <f>ROUND(I372*H372,2)</f>
        <v>0</v>
      </c>
      <c r="K372" s="166" t="s">
        <v>161</v>
      </c>
      <c r="L372" s="171"/>
      <c r="M372" s="172" t="s">
        <v>1</v>
      </c>
      <c r="N372" s="173" t="s">
        <v>43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183</v>
      </c>
      <c r="AT372" s="142" t="s">
        <v>207</v>
      </c>
      <c r="AU372" s="142" t="s">
        <v>88</v>
      </c>
      <c r="AY372" s="16" t="s">
        <v>155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86</v>
      </c>
      <c r="BK372" s="143">
        <f>ROUND(I372*H372,2)</f>
        <v>0</v>
      </c>
      <c r="BL372" s="16" t="s">
        <v>162</v>
      </c>
      <c r="BM372" s="142" t="s">
        <v>960</v>
      </c>
    </row>
    <row r="373" spans="2:65" s="1" customFormat="1" ht="11.25">
      <c r="B373" s="31"/>
      <c r="D373" s="144" t="s">
        <v>163</v>
      </c>
      <c r="F373" s="145" t="s">
        <v>942</v>
      </c>
      <c r="I373" s="146"/>
      <c r="L373" s="31"/>
      <c r="M373" s="147"/>
      <c r="T373" s="55"/>
      <c r="AT373" s="16" t="s">
        <v>163</v>
      </c>
      <c r="AU373" s="16" t="s">
        <v>88</v>
      </c>
    </row>
    <row r="374" spans="2:65" s="1" customFormat="1" ht="16.5" customHeight="1">
      <c r="B374" s="31"/>
      <c r="C374" s="164" t="s">
        <v>347</v>
      </c>
      <c r="D374" s="164" t="s">
        <v>207</v>
      </c>
      <c r="E374" s="165" t="s">
        <v>928</v>
      </c>
      <c r="F374" s="166" t="s">
        <v>929</v>
      </c>
      <c r="G374" s="167" t="s">
        <v>301</v>
      </c>
      <c r="H374" s="168">
        <v>1</v>
      </c>
      <c r="I374" s="169"/>
      <c r="J374" s="170">
        <f>ROUND(I374*H374,2)</f>
        <v>0</v>
      </c>
      <c r="K374" s="166" t="s">
        <v>161</v>
      </c>
      <c r="L374" s="171"/>
      <c r="M374" s="172" t="s">
        <v>1</v>
      </c>
      <c r="N374" s="173" t="s">
        <v>43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183</v>
      </c>
      <c r="AT374" s="142" t="s">
        <v>207</v>
      </c>
      <c r="AU374" s="142" t="s">
        <v>88</v>
      </c>
      <c r="AY374" s="16" t="s">
        <v>155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86</v>
      </c>
      <c r="BK374" s="143">
        <f>ROUND(I374*H374,2)</f>
        <v>0</v>
      </c>
      <c r="BL374" s="16" t="s">
        <v>162</v>
      </c>
      <c r="BM374" s="142" t="s">
        <v>961</v>
      </c>
    </row>
    <row r="375" spans="2:65" s="1" customFormat="1" ht="11.25">
      <c r="B375" s="31"/>
      <c r="D375" s="144" t="s">
        <v>163</v>
      </c>
      <c r="F375" s="145" t="s">
        <v>929</v>
      </c>
      <c r="I375" s="146"/>
      <c r="L375" s="31"/>
      <c r="M375" s="147"/>
      <c r="T375" s="55"/>
      <c r="AT375" s="16" t="s">
        <v>163</v>
      </c>
      <c r="AU375" s="16" t="s">
        <v>88</v>
      </c>
    </row>
    <row r="376" spans="2:65" s="1" customFormat="1" ht="24.2" customHeight="1">
      <c r="B376" s="31"/>
      <c r="C376" s="131" t="s">
        <v>962</v>
      </c>
      <c r="D376" s="131" t="s">
        <v>157</v>
      </c>
      <c r="E376" s="132" t="s">
        <v>963</v>
      </c>
      <c r="F376" s="133" t="s">
        <v>964</v>
      </c>
      <c r="G376" s="134" t="s">
        <v>301</v>
      </c>
      <c r="H376" s="135">
        <v>4</v>
      </c>
      <c r="I376" s="136"/>
      <c r="J376" s="137">
        <f>ROUND(I376*H376,2)</f>
        <v>0</v>
      </c>
      <c r="K376" s="133" t="s">
        <v>161</v>
      </c>
      <c r="L376" s="31"/>
      <c r="M376" s="138" t="s">
        <v>1</v>
      </c>
      <c r="N376" s="139" t="s">
        <v>43</v>
      </c>
      <c r="P376" s="140">
        <f>O376*H376</f>
        <v>0</v>
      </c>
      <c r="Q376" s="140">
        <v>0</v>
      </c>
      <c r="R376" s="140">
        <f>Q376*H376</f>
        <v>0</v>
      </c>
      <c r="S376" s="140">
        <v>0</v>
      </c>
      <c r="T376" s="141">
        <f>S376*H376</f>
        <v>0</v>
      </c>
      <c r="AR376" s="142" t="s">
        <v>162</v>
      </c>
      <c r="AT376" s="142" t="s">
        <v>157</v>
      </c>
      <c r="AU376" s="142" t="s">
        <v>88</v>
      </c>
      <c r="AY376" s="16" t="s">
        <v>155</v>
      </c>
      <c r="BE376" s="143">
        <f>IF(N376="základní",J376,0)</f>
        <v>0</v>
      </c>
      <c r="BF376" s="143">
        <f>IF(N376="snížená",J376,0)</f>
        <v>0</v>
      </c>
      <c r="BG376" s="143">
        <f>IF(N376="zákl. přenesená",J376,0)</f>
        <v>0</v>
      </c>
      <c r="BH376" s="143">
        <f>IF(N376="sníž. přenesená",J376,0)</f>
        <v>0</v>
      </c>
      <c r="BI376" s="143">
        <f>IF(N376="nulová",J376,0)</f>
        <v>0</v>
      </c>
      <c r="BJ376" s="16" t="s">
        <v>86</v>
      </c>
      <c r="BK376" s="143">
        <f>ROUND(I376*H376,2)</f>
        <v>0</v>
      </c>
      <c r="BL376" s="16" t="s">
        <v>162</v>
      </c>
      <c r="BM376" s="142" t="s">
        <v>965</v>
      </c>
    </row>
    <row r="377" spans="2:65" s="1" customFormat="1" ht="19.5">
      <c r="B377" s="31"/>
      <c r="D377" s="144" t="s">
        <v>163</v>
      </c>
      <c r="F377" s="145" t="s">
        <v>964</v>
      </c>
      <c r="I377" s="146"/>
      <c r="L377" s="31"/>
      <c r="M377" s="147"/>
      <c r="T377" s="55"/>
      <c r="AT377" s="16" t="s">
        <v>163</v>
      </c>
      <c r="AU377" s="16" t="s">
        <v>88</v>
      </c>
    </row>
    <row r="378" spans="2:65" s="1" customFormat="1" ht="11.25">
      <c r="B378" s="31"/>
      <c r="D378" s="148" t="s">
        <v>165</v>
      </c>
      <c r="F378" s="149" t="s">
        <v>966</v>
      </c>
      <c r="I378" s="146"/>
      <c r="L378" s="31"/>
      <c r="M378" s="147"/>
      <c r="T378" s="55"/>
      <c r="AT378" s="16" t="s">
        <v>165</v>
      </c>
      <c r="AU378" s="16" t="s">
        <v>88</v>
      </c>
    </row>
    <row r="379" spans="2:65" s="1" customFormat="1" ht="21.75" customHeight="1">
      <c r="B379" s="31"/>
      <c r="C379" s="164" t="s">
        <v>352</v>
      </c>
      <c r="D379" s="164" t="s">
        <v>207</v>
      </c>
      <c r="E379" s="165" t="s">
        <v>967</v>
      </c>
      <c r="F379" s="166" t="s">
        <v>968</v>
      </c>
      <c r="G379" s="167" t="s">
        <v>301</v>
      </c>
      <c r="H379" s="168">
        <v>4</v>
      </c>
      <c r="I379" s="169"/>
      <c r="J379" s="170">
        <f>ROUND(I379*H379,2)</f>
        <v>0</v>
      </c>
      <c r="K379" s="166" t="s">
        <v>161</v>
      </c>
      <c r="L379" s="171"/>
      <c r="M379" s="172" t="s">
        <v>1</v>
      </c>
      <c r="N379" s="173" t="s">
        <v>43</v>
      </c>
      <c r="P379" s="140">
        <f>O379*H379</f>
        <v>0</v>
      </c>
      <c r="Q379" s="140">
        <v>0</v>
      </c>
      <c r="R379" s="140">
        <f>Q379*H379</f>
        <v>0</v>
      </c>
      <c r="S379" s="140">
        <v>0</v>
      </c>
      <c r="T379" s="141">
        <f>S379*H379</f>
        <v>0</v>
      </c>
      <c r="AR379" s="142" t="s">
        <v>183</v>
      </c>
      <c r="AT379" s="142" t="s">
        <v>207</v>
      </c>
      <c r="AU379" s="142" t="s">
        <v>88</v>
      </c>
      <c r="AY379" s="16" t="s">
        <v>155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86</v>
      </c>
      <c r="BK379" s="143">
        <f>ROUND(I379*H379,2)</f>
        <v>0</v>
      </c>
      <c r="BL379" s="16" t="s">
        <v>162</v>
      </c>
      <c r="BM379" s="142" t="s">
        <v>969</v>
      </c>
    </row>
    <row r="380" spans="2:65" s="1" customFormat="1" ht="11.25">
      <c r="B380" s="31"/>
      <c r="D380" s="144" t="s">
        <v>163</v>
      </c>
      <c r="F380" s="145" t="s">
        <v>968</v>
      </c>
      <c r="I380" s="146"/>
      <c r="L380" s="31"/>
      <c r="M380" s="147"/>
      <c r="T380" s="55"/>
      <c r="AT380" s="16" t="s">
        <v>163</v>
      </c>
      <c r="AU380" s="16" t="s">
        <v>88</v>
      </c>
    </row>
    <row r="381" spans="2:65" s="1" customFormat="1" ht="24.2" customHeight="1">
      <c r="B381" s="31"/>
      <c r="C381" s="131" t="s">
        <v>970</v>
      </c>
      <c r="D381" s="131" t="s">
        <v>157</v>
      </c>
      <c r="E381" s="132" t="s">
        <v>963</v>
      </c>
      <c r="F381" s="133" t="s">
        <v>964</v>
      </c>
      <c r="G381" s="134" t="s">
        <v>301</v>
      </c>
      <c r="H381" s="135">
        <v>2</v>
      </c>
      <c r="I381" s="136"/>
      <c r="J381" s="137">
        <f>ROUND(I381*H381,2)</f>
        <v>0</v>
      </c>
      <c r="K381" s="133" t="s">
        <v>161</v>
      </c>
      <c r="L381" s="31"/>
      <c r="M381" s="138" t="s">
        <v>1</v>
      </c>
      <c r="N381" s="139" t="s">
        <v>43</v>
      </c>
      <c r="P381" s="140">
        <f>O381*H381</f>
        <v>0</v>
      </c>
      <c r="Q381" s="140">
        <v>0</v>
      </c>
      <c r="R381" s="140">
        <f>Q381*H381</f>
        <v>0</v>
      </c>
      <c r="S381" s="140">
        <v>0</v>
      </c>
      <c r="T381" s="141">
        <f>S381*H381</f>
        <v>0</v>
      </c>
      <c r="AR381" s="142" t="s">
        <v>162</v>
      </c>
      <c r="AT381" s="142" t="s">
        <v>157</v>
      </c>
      <c r="AU381" s="142" t="s">
        <v>88</v>
      </c>
      <c r="AY381" s="16" t="s">
        <v>155</v>
      </c>
      <c r="BE381" s="143">
        <f>IF(N381="základní",J381,0)</f>
        <v>0</v>
      </c>
      <c r="BF381" s="143">
        <f>IF(N381="snížená",J381,0)</f>
        <v>0</v>
      </c>
      <c r="BG381" s="143">
        <f>IF(N381="zákl. přenesená",J381,0)</f>
        <v>0</v>
      </c>
      <c r="BH381" s="143">
        <f>IF(N381="sníž. přenesená",J381,0)</f>
        <v>0</v>
      </c>
      <c r="BI381" s="143">
        <f>IF(N381="nulová",J381,0)</f>
        <v>0</v>
      </c>
      <c r="BJ381" s="16" t="s">
        <v>86</v>
      </c>
      <c r="BK381" s="143">
        <f>ROUND(I381*H381,2)</f>
        <v>0</v>
      </c>
      <c r="BL381" s="16" t="s">
        <v>162</v>
      </c>
      <c r="BM381" s="142" t="s">
        <v>971</v>
      </c>
    </row>
    <row r="382" spans="2:65" s="1" customFormat="1" ht="19.5">
      <c r="B382" s="31"/>
      <c r="D382" s="144" t="s">
        <v>163</v>
      </c>
      <c r="F382" s="145" t="s">
        <v>964</v>
      </c>
      <c r="I382" s="146"/>
      <c r="L382" s="31"/>
      <c r="M382" s="147"/>
      <c r="T382" s="55"/>
      <c r="AT382" s="16" t="s">
        <v>163</v>
      </c>
      <c r="AU382" s="16" t="s">
        <v>88</v>
      </c>
    </row>
    <row r="383" spans="2:65" s="1" customFormat="1" ht="11.25">
      <c r="B383" s="31"/>
      <c r="D383" s="148" t="s">
        <v>165</v>
      </c>
      <c r="F383" s="149" t="s">
        <v>966</v>
      </c>
      <c r="I383" s="146"/>
      <c r="L383" s="31"/>
      <c r="M383" s="147"/>
      <c r="T383" s="55"/>
      <c r="AT383" s="16" t="s">
        <v>165</v>
      </c>
      <c r="AU383" s="16" t="s">
        <v>88</v>
      </c>
    </row>
    <row r="384" spans="2:65" s="1" customFormat="1" ht="21.75" customHeight="1">
      <c r="B384" s="31"/>
      <c r="C384" s="164" t="s">
        <v>356</v>
      </c>
      <c r="D384" s="164" t="s">
        <v>207</v>
      </c>
      <c r="E384" s="165" t="s">
        <v>967</v>
      </c>
      <c r="F384" s="166" t="s">
        <v>968</v>
      </c>
      <c r="G384" s="167" t="s">
        <v>301</v>
      </c>
      <c r="H384" s="168">
        <v>2</v>
      </c>
      <c r="I384" s="169"/>
      <c r="J384" s="170">
        <f>ROUND(I384*H384,2)</f>
        <v>0</v>
      </c>
      <c r="K384" s="166" t="s">
        <v>161</v>
      </c>
      <c r="L384" s="171"/>
      <c r="M384" s="172" t="s">
        <v>1</v>
      </c>
      <c r="N384" s="173" t="s">
        <v>43</v>
      </c>
      <c r="P384" s="140">
        <f>O384*H384</f>
        <v>0</v>
      </c>
      <c r="Q384" s="140">
        <v>0</v>
      </c>
      <c r="R384" s="140">
        <f>Q384*H384</f>
        <v>0</v>
      </c>
      <c r="S384" s="140">
        <v>0</v>
      </c>
      <c r="T384" s="141">
        <f>S384*H384</f>
        <v>0</v>
      </c>
      <c r="AR384" s="142" t="s">
        <v>183</v>
      </c>
      <c r="AT384" s="142" t="s">
        <v>207</v>
      </c>
      <c r="AU384" s="142" t="s">
        <v>88</v>
      </c>
      <c r="AY384" s="16" t="s">
        <v>155</v>
      </c>
      <c r="BE384" s="143">
        <f>IF(N384="základní",J384,0)</f>
        <v>0</v>
      </c>
      <c r="BF384" s="143">
        <f>IF(N384="snížená",J384,0)</f>
        <v>0</v>
      </c>
      <c r="BG384" s="143">
        <f>IF(N384="zákl. přenesená",J384,0)</f>
        <v>0</v>
      </c>
      <c r="BH384" s="143">
        <f>IF(N384="sníž. přenesená",J384,0)</f>
        <v>0</v>
      </c>
      <c r="BI384" s="143">
        <f>IF(N384="nulová",J384,0)</f>
        <v>0</v>
      </c>
      <c r="BJ384" s="16" t="s">
        <v>86</v>
      </c>
      <c r="BK384" s="143">
        <f>ROUND(I384*H384,2)</f>
        <v>0</v>
      </c>
      <c r="BL384" s="16" t="s">
        <v>162</v>
      </c>
      <c r="BM384" s="142" t="s">
        <v>972</v>
      </c>
    </row>
    <row r="385" spans="2:65" s="1" customFormat="1" ht="11.25">
      <c r="B385" s="31"/>
      <c r="D385" s="144" t="s">
        <v>163</v>
      </c>
      <c r="F385" s="145" t="s">
        <v>968</v>
      </c>
      <c r="I385" s="146"/>
      <c r="L385" s="31"/>
      <c r="M385" s="147"/>
      <c r="T385" s="55"/>
      <c r="AT385" s="16" t="s">
        <v>163</v>
      </c>
      <c r="AU385" s="16" t="s">
        <v>88</v>
      </c>
    </row>
    <row r="386" spans="2:65" s="1" customFormat="1" ht="24.2" customHeight="1">
      <c r="B386" s="31"/>
      <c r="C386" s="131" t="s">
        <v>973</v>
      </c>
      <c r="D386" s="131" t="s">
        <v>157</v>
      </c>
      <c r="E386" s="132" t="s">
        <v>963</v>
      </c>
      <c r="F386" s="133" t="s">
        <v>964</v>
      </c>
      <c r="G386" s="134" t="s">
        <v>301</v>
      </c>
      <c r="H386" s="135">
        <v>4</v>
      </c>
      <c r="I386" s="136"/>
      <c r="J386" s="137">
        <f>ROUND(I386*H386,2)</f>
        <v>0</v>
      </c>
      <c r="K386" s="133" t="s">
        <v>161</v>
      </c>
      <c r="L386" s="31"/>
      <c r="M386" s="138" t="s">
        <v>1</v>
      </c>
      <c r="N386" s="139" t="s">
        <v>43</v>
      </c>
      <c r="P386" s="140">
        <f>O386*H386</f>
        <v>0</v>
      </c>
      <c r="Q386" s="140">
        <v>0</v>
      </c>
      <c r="R386" s="140">
        <f>Q386*H386</f>
        <v>0</v>
      </c>
      <c r="S386" s="140">
        <v>0</v>
      </c>
      <c r="T386" s="141">
        <f>S386*H386</f>
        <v>0</v>
      </c>
      <c r="AR386" s="142" t="s">
        <v>162</v>
      </c>
      <c r="AT386" s="142" t="s">
        <v>157</v>
      </c>
      <c r="AU386" s="142" t="s">
        <v>88</v>
      </c>
      <c r="AY386" s="16" t="s">
        <v>155</v>
      </c>
      <c r="BE386" s="143">
        <f>IF(N386="základní",J386,0)</f>
        <v>0</v>
      </c>
      <c r="BF386" s="143">
        <f>IF(N386="snížená",J386,0)</f>
        <v>0</v>
      </c>
      <c r="BG386" s="143">
        <f>IF(N386="zákl. přenesená",J386,0)</f>
        <v>0</v>
      </c>
      <c r="BH386" s="143">
        <f>IF(N386="sníž. přenesená",J386,0)</f>
        <v>0</v>
      </c>
      <c r="BI386" s="143">
        <f>IF(N386="nulová",J386,0)</f>
        <v>0</v>
      </c>
      <c r="BJ386" s="16" t="s">
        <v>86</v>
      </c>
      <c r="BK386" s="143">
        <f>ROUND(I386*H386,2)</f>
        <v>0</v>
      </c>
      <c r="BL386" s="16" t="s">
        <v>162</v>
      </c>
      <c r="BM386" s="142" t="s">
        <v>974</v>
      </c>
    </row>
    <row r="387" spans="2:65" s="1" customFormat="1" ht="19.5">
      <c r="B387" s="31"/>
      <c r="D387" s="144" t="s">
        <v>163</v>
      </c>
      <c r="F387" s="145" t="s">
        <v>964</v>
      </c>
      <c r="I387" s="146"/>
      <c r="L387" s="31"/>
      <c r="M387" s="147"/>
      <c r="T387" s="55"/>
      <c r="AT387" s="16" t="s">
        <v>163</v>
      </c>
      <c r="AU387" s="16" t="s">
        <v>88</v>
      </c>
    </row>
    <row r="388" spans="2:65" s="1" customFormat="1" ht="11.25">
      <c r="B388" s="31"/>
      <c r="D388" s="148" t="s">
        <v>165</v>
      </c>
      <c r="F388" s="149" t="s">
        <v>966</v>
      </c>
      <c r="I388" s="146"/>
      <c r="L388" s="31"/>
      <c r="M388" s="147"/>
      <c r="T388" s="55"/>
      <c r="AT388" s="16" t="s">
        <v>165</v>
      </c>
      <c r="AU388" s="16" t="s">
        <v>88</v>
      </c>
    </row>
    <row r="389" spans="2:65" s="1" customFormat="1" ht="21.75" customHeight="1">
      <c r="B389" s="31"/>
      <c r="C389" s="164" t="s">
        <v>361</v>
      </c>
      <c r="D389" s="164" t="s">
        <v>207</v>
      </c>
      <c r="E389" s="165" t="s">
        <v>967</v>
      </c>
      <c r="F389" s="166" t="s">
        <v>968</v>
      </c>
      <c r="G389" s="167" t="s">
        <v>301</v>
      </c>
      <c r="H389" s="168">
        <v>4</v>
      </c>
      <c r="I389" s="169"/>
      <c r="J389" s="170">
        <f>ROUND(I389*H389,2)</f>
        <v>0</v>
      </c>
      <c r="K389" s="166" t="s">
        <v>161</v>
      </c>
      <c r="L389" s="171"/>
      <c r="M389" s="172" t="s">
        <v>1</v>
      </c>
      <c r="N389" s="173" t="s">
        <v>43</v>
      </c>
      <c r="P389" s="140">
        <f>O389*H389</f>
        <v>0</v>
      </c>
      <c r="Q389" s="140">
        <v>0</v>
      </c>
      <c r="R389" s="140">
        <f>Q389*H389</f>
        <v>0</v>
      </c>
      <c r="S389" s="140">
        <v>0</v>
      </c>
      <c r="T389" s="141">
        <f>S389*H389</f>
        <v>0</v>
      </c>
      <c r="AR389" s="142" t="s">
        <v>183</v>
      </c>
      <c r="AT389" s="142" t="s">
        <v>207</v>
      </c>
      <c r="AU389" s="142" t="s">
        <v>88</v>
      </c>
      <c r="AY389" s="16" t="s">
        <v>155</v>
      </c>
      <c r="BE389" s="143">
        <f>IF(N389="základní",J389,0)</f>
        <v>0</v>
      </c>
      <c r="BF389" s="143">
        <f>IF(N389="snížená",J389,0)</f>
        <v>0</v>
      </c>
      <c r="BG389" s="143">
        <f>IF(N389="zákl. přenesená",J389,0)</f>
        <v>0</v>
      </c>
      <c r="BH389" s="143">
        <f>IF(N389="sníž. přenesená",J389,0)</f>
        <v>0</v>
      </c>
      <c r="BI389" s="143">
        <f>IF(N389="nulová",J389,0)</f>
        <v>0</v>
      </c>
      <c r="BJ389" s="16" t="s">
        <v>86</v>
      </c>
      <c r="BK389" s="143">
        <f>ROUND(I389*H389,2)</f>
        <v>0</v>
      </c>
      <c r="BL389" s="16" t="s">
        <v>162</v>
      </c>
      <c r="BM389" s="142" t="s">
        <v>975</v>
      </c>
    </row>
    <row r="390" spans="2:65" s="1" customFormat="1" ht="11.25">
      <c r="B390" s="31"/>
      <c r="D390" s="144" t="s">
        <v>163</v>
      </c>
      <c r="F390" s="145" t="s">
        <v>968</v>
      </c>
      <c r="I390" s="146"/>
      <c r="L390" s="31"/>
      <c r="M390" s="147"/>
      <c r="T390" s="55"/>
      <c r="AT390" s="16" t="s">
        <v>163</v>
      </c>
      <c r="AU390" s="16" t="s">
        <v>88</v>
      </c>
    </row>
    <row r="391" spans="2:65" s="1" customFormat="1" ht="24.2" customHeight="1">
      <c r="B391" s="31"/>
      <c r="C391" s="131" t="s">
        <v>976</v>
      </c>
      <c r="D391" s="131" t="s">
        <v>157</v>
      </c>
      <c r="E391" s="132" t="s">
        <v>963</v>
      </c>
      <c r="F391" s="133" t="s">
        <v>964</v>
      </c>
      <c r="G391" s="134" t="s">
        <v>301</v>
      </c>
      <c r="H391" s="135">
        <v>2</v>
      </c>
      <c r="I391" s="136"/>
      <c r="J391" s="137">
        <f>ROUND(I391*H391,2)</f>
        <v>0</v>
      </c>
      <c r="K391" s="133" t="s">
        <v>161</v>
      </c>
      <c r="L391" s="31"/>
      <c r="M391" s="138" t="s">
        <v>1</v>
      </c>
      <c r="N391" s="139" t="s">
        <v>43</v>
      </c>
      <c r="P391" s="140">
        <f>O391*H391</f>
        <v>0</v>
      </c>
      <c r="Q391" s="140">
        <v>0</v>
      </c>
      <c r="R391" s="140">
        <f>Q391*H391</f>
        <v>0</v>
      </c>
      <c r="S391" s="140">
        <v>0</v>
      </c>
      <c r="T391" s="141">
        <f>S391*H391</f>
        <v>0</v>
      </c>
      <c r="AR391" s="142" t="s">
        <v>162</v>
      </c>
      <c r="AT391" s="142" t="s">
        <v>157</v>
      </c>
      <c r="AU391" s="142" t="s">
        <v>88</v>
      </c>
      <c r="AY391" s="16" t="s">
        <v>155</v>
      </c>
      <c r="BE391" s="143">
        <f>IF(N391="základní",J391,0)</f>
        <v>0</v>
      </c>
      <c r="BF391" s="143">
        <f>IF(N391="snížená",J391,0)</f>
        <v>0</v>
      </c>
      <c r="BG391" s="143">
        <f>IF(N391="zákl. přenesená",J391,0)</f>
        <v>0</v>
      </c>
      <c r="BH391" s="143">
        <f>IF(N391="sníž. přenesená",J391,0)</f>
        <v>0</v>
      </c>
      <c r="BI391" s="143">
        <f>IF(N391="nulová",J391,0)</f>
        <v>0</v>
      </c>
      <c r="BJ391" s="16" t="s">
        <v>86</v>
      </c>
      <c r="BK391" s="143">
        <f>ROUND(I391*H391,2)</f>
        <v>0</v>
      </c>
      <c r="BL391" s="16" t="s">
        <v>162</v>
      </c>
      <c r="BM391" s="142" t="s">
        <v>977</v>
      </c>
    </row>
    <row r="392" spans="2:65" s="1" customFormat="1" ht="19.5">
      <c r="B392" s="31"/>
      <c r="D392" s="144" t="s">
        <v>163</v>
      </c>
      <c r="F392" s="145" t="s">
        <v>964</v>
      </c>
      <c r="I392" s="146"/>
      <c r="L392" s="31"/>
      <c r="M392" s="147"/>
      <c r="T392" s="55"/>
      <c r="AT392" s="16" t="s">
        <v>163</v>
      </c>
      <c r="AU392" s="16" t="s">
        <v>88</v>
      </c>
    </row>
    <row r="393" spans="2:65" s="1" customFormat="1" ht="11.25">
      <c r="B393" s="31"/>
      <c r="D393" s="148" t="s">
        <v>165</v>
      </c>
      <c r="F393" s="149" t="s">
        <v>966</v>
      </c>
      <c r="I393" s="146"/>
      <c r="L393" s="31"/>
      <c r="M393" s="147"/>
      <c r="T393" s="55"/>
      <c r="AT393" s="16" t="s">
        <v>165</v>
      </c>
      <c r="AU393" s="16" t="s">
        <v>88</v>
      </c>
    </row>
    <row r="394" spans="2:65" s="1" customFormat="1" ht="21.75" customHeight="1">
      <c r="B394" s="31"/>
      <c r="C394" s="164" t="s">
        <v>366</v>
      </c>
      <c r="D394" s="164" t="s">
        <v>207</v>
      </c>
      <c r="E394" s="165" t="s">
        <v>967</v>
      </c>
      <c r="F394" s="166" t="s">
        <v>968</v>
      </c>
      <c r="G394" s="167" t="s">
        <v>301</v>
      </c>
      <c r="H394" s="168">
        <v>2</v>
      </c>
      <c r="I394" s="169"/>
      <c r="J394" s="170">
        <f>ROUND(I394*H394,2)</f>
        <v>0</v>
      </c>
      <c r="K394" s="166" t="s">
        <v>161</v>
      </c>
      <c r="L394" s="171"/>
      <c r="M394" s="172" t="s">
        <v>1</v>
      </c>
      <c r="N394" s="173" t="s">
        <v>43</v>
      </c>
      <c r="P394" s="140">
        <f>O394*H394</f>
        <v>0</v>
      </c>
      <c r="Q394" s="140">
        <v>0</v>
      </c>
      <c r="R394" s="140">
        <f>Q394*H394</f>
        <v>0</v>
      </c>
      <c r="S394" s="140">
        <v>0</v>
      </c>
      <c r="T394" s="141">
        <f>S394*H394</f>
        <v>0</v>
      </c>
      <c r="AR394" s="142" t="s">
        <v>183</v>
      </c>
      <c r="AT394" s="142" t="s">
        <v>207</v>
      </c>
      <c r="AU394" s="142" t="s">
        <v>88</v>
      </c>
      <c r="AY394" s="16" t="s">
        <v>155</v>
      </c>
      <c r="BE394" s="143">
        <f>IF(N394="základní",J394,0)</f>
        <v>0</v>
      </c>
      <c r="BF394" s="143">
        <f>IF(N394="snížená",J394,0)</f>
        <v>0</v>
      </c>
      <c r="BG394" s="143">
        <f>IF(N394="zákl. přenesená",J394,0)</f>
        <v>0</v>
      </c>
      <c r="BH394" s="143">
        <f>IF(N394="sníž. přenesená",J394,0)</f>
        <v>0</v>
      </c>
      <c r="BI394" s="143">
        <f>IF(N394="nulová",J394,0)</f>
        <v>0</v>
      </c>
      <c r="BJ394" s="16" t="s">
        <v>86</v>
      </c>
      <c r="BK394" s="143">
        <f>ROUND(I394*H394,2)</f>
        <v>0</v>
      </c>
      <c r="BL394" s="16" t="s">
        <v>162</v>
      </c>
      <c r="BM394" s="142" t="s">
        <v>978</v>
      </c>
    </row>
    <row r="395" spans="2:65" s="1" customFormat="1" ht="11.25">
      <c r="B395" s="31"/>
      <c r="D395" s="144" t="s">
        <v>163</v>
      </c>
      <c r="F395" s="145" t="s">
        <v>968</v>
      </c>
      <c r="I395" s="146"/>
      <c r="L395" s="31"/>
      <c r="M395" s="147"/>
      <c r="T395" s="55"/>
      <c r="AT395" s="16" t="s">
        <v>163</v>
      </c>
      <c r="AU395" s="16" t="s">
        <v>88</v>
      </c>
    </row>
    <row r="396" spans="2:65" s="1" customFormat="1" ht="24.2" customHeight="1">
      <c r="B396" s="31"/>
      <c r="C396" s="131" t="s">
        <v>979</v>
      </c>
      <c r="D396" s="131" t="s">
        <v>157</v>
      </c>
      <c r="E396" s="132" t="s">
        <v>963</v>
      </c>
      <c r="F396" s="133" t="s">
        <v>964</v>
      </c>
      <c r="G396" s="134" t="s">
        <v>301</v>
      </c>
      <c r="H396" s="135">
        <v>2</v>
      </c>
      <c r="I396" s="136"/>
      <c r="J396" s="137">
        <f>ROUND(I396*H396,2)</f>
        <v>0</v>
      </c>
      <c r="K396" s="133" t="s">
        <v>161</v>
      </c>
      <c r="L396" s="31"/>
      <c r="M396" s="138" t="s">
        <v>1</v>
      </c>
      <c r="N396" s="139" t="s">
        <v>43</v>
      </c>
      <c r="P396" s="140">
        <f>O396*H396</f>
        <v>0</v>
      </c>
      <c r="Q396" s="140">
        <v>0</v>
      </c>
      <c r="R396" s="140">
        <f>Q396*H396</f>
        <v>0</v>
      </c>
      <c r="S396" s="140">
        <v>0</v>
      </c>
      <c r="T396" s="141">
        <f>S396*H396</f>
        <v>0</v>
      </c>
      <c r="AR396" s="142" t="s">
        <v>162</v>
      </c>
      <c r="AT396" s="142" t="s">
        <v>157</v>
      </c>
      <c r="AU396" s="142" t="s">
        <v>88</v>
      </c>
      <c r="AY396" s="16" t="s">
        <v>155</v>
      </c>
      <c r="BE396" s="143">
        <f>IF(N396="základní",J396,0)</f>
        <v>0</v>
      </c>
      <c r="BF396" s="143">
        <f>IF(N396="snížená",J396,0)</f>
        <v>0</v>
      </c>
      <c r="BG396" s="143">
        <f>IF(N396="zákl. přenesená",J396,0)</f>
        <v>0</v>
      </c>
      <c r="BH396" s="143">
        <f>IF(N396="sníž. přenesená",J396,0)</f>
        <v>0</v>
      </c>
      <c r="BI396" s="143">
        <f>IF(N396="nulová",J396,0)</f>
        <v>0</v>
      </c>
      <c r="BJ396" s="16" t="s">
        <v>86</v>
      </c>
      <c r="BK396" s="143">
        <f>ROUND(I396*H396,2)</f>
        <v>0</v>
      </c>
      <c r="BL396" s="16" t="s">
        <v>162</v>
      </c>
      <c r="BM396" s="142" t="s">
        <v>980</v>
      </c>
    </row>
    <row r="397" spans="2:65" s="1" customFormat="1" ht="19.5">
      <c r="B397" s="31"/>
      <c r="D397" s="144" t="s">
        <v>163</v>
      </c>
      <c r="F397" s="145" t="s">
        <v>964</v>
      </c>
      <c r="I397" s="146"/>
      <c r="L397" s="31"/>
      <c r="M397" s="147"/>
      <c r="T397" s="55"/>
      <c r="AT397" s="16" t="s">
        <v>163</v>
      </c>
      <c r="AU397" s="16" t="s">
        <v>88</v>
      </c>
    </row>
    <row r="398" spans="2:65" s="1" customFormat="1" ht="11.25">
      <c r="B398" s="31"/>
      <c r="D398" s="148" t="s">
        <v>165</v>
      </c>
      <c r="F398" s="149" t="s">
        <v>966</v>
      </c>
      <c r="I398" s="146"/>
      <c r="L398" s="31"/>
      <c r="M398" s="147"/>
      <c r="T398" s="55"/>
      <c r="AT398" s="16" t="s">
        <v>165</v>
      </c>
      <c r="AU398" s="16" t="s">
        <v>88</v>
      </c>
    </row>
    <row r="399" spans="2:65" s="1" customFormat="1" ht="21.75" customHeight="1">
      <c r="B399" s="31"/>
      <c r="C399" s="164" t="s">
        <v>371</v>
      </c>
      <c r="D399" s="164" t="s">
        <v>207</v>
      </c>
      <c r="E399" s="165" t="s">
        <v>967</v>
      </c>
      <c r="F399" s="166" t="s">
        <v>968</v>
      </c>
      <c r="G399" s="167" t="s">
        <v>301</v>
      </c>
      <c r="H399" s="168">
        <v>2</v>
      </c>
      <c r="I399" s="169"/>
      <c r="J399" s="170">
        <f>ROUND(I399*H399,2)</f>
        <v>0</v>
      </c>
      <c r="K399" s="166" t="s">
        <v>161</v>
      </c>
      <c r="L399" s="171"/>
      <c r="M399" s="172" t="s">
        <v>1</v>
      </c>
      <c r="N399" s="173" t="s">
        <v>43</v>
      </c>
      <c r="P399" s="140">
        <f>O399*H399</f>
        <v>0</v>
      </c>
      <c r="Q399" s="140">
        <v>0</v>
      </c>
      <c r="R399" s="140">
        <f>Q399*H399</f>
        <v>0</v>
      </c>
      <c r="S399" s="140">
        <v>0</v>
      </c>
      <c r="T399" s="141">
        <f>S399*H399</f>
        <v>0</v>
      </c>
      <c r="AR399" s="142" t="s">
        <v>183</v>
      </c>
      <c r="AT399" s="142" t="s">
        <v>207</v>
      </c>
      <c r="AU399" s="142" t="s">
        <v>88</v>
      </c>
      <c r="AY399" s="16" t="s">
        <v>155</v>
      </c>
      <c r="BE399" s="143">
        <f>IF(N399="základní",J399,0)</f>
        <v>0</v>
      </c>
      <c r="BF399" s="143">
        <f>IF(N399="snížená",J399,0)</f>
        <v>0</v>
      </c>
      <c r="BG399" s="143">
        <f>IF(N399="zákl. přenesená",J399,0)</f>
        <v>0</v>
      </c>
      <c r="BH399" s="143">
        <f>IF(N399="sníž. přenesená",J399,0)</f>
        <v>0</v>
      </c>
      <c r="BI399" s="143">
        <f>IF(N399="nulová",J399,0)</f>
        <v>0</v>
      </c>
      <c r="BJ399" s="16" t="s">
        <v>86</v>
      </c>
      <c r="BK399" s="143">
        <f>ROUND(I399*H399,2)</f>
        <v>0</v>
      </c>
      <c r="BL399" s="16" t="s">
        <v>162</v>
      </c>
      <c r="BM399" s="142" t="s">
        <v>981</v>
      </c>
    </row>
    <row r="400" spans="2:65" s="1" customFormat="1" ht="11.25">
      <c r="B400" s="31"/>
      <c r="D400" s="144" t="s">
        <v>163</v>
      </c>
      <c r="F400" s="145" t="s">
        <v>968</v>
      </c>
      <c r="I400" s="146"/>
      <c r="L400" s="31"/>
      <c r="M400" s="147"/>
      <c r="T400" s="55"/>
      <c r="AT400" s="16" t="s">
        <v>163</v>
      </c>
      <c r="AU400" s="16" t="s">
        <v>88</v>
      </c>
    </row>
    <row r="401" spans="2:65" s="1" customFormat="1" ht="24.2" customHeight="1">
      <c r="B401" s="31"/>
      <c r="C401" s="131" t="s">
        <v>982</v>
      </c>
      <c r="D401" s="131" t="s">
        <v>157</v>
      </c>
      <c r="E401" s="132" t="s">
        <v>963</v>
      </c>
      <c r="F401" s="133" t="s">
        <v>964</v>
      </c>
      <c r="G401" s="134" t="s">
        <v>301</v>
      </c>
      <c r="H401" s="135">
        <v>1</v>
      </c>
      <c r="I401" s="136"/>
      <c r="J401" s="137">
        <f>ROUND(I401*H401,2)</f>
        <v>0</v>
      </c>
      <c r="K401" s="133" t="s">
        <v>161</v>
      </c>
      <c r="L401" s="31"/>
      <c r="M401" s="138" t="s">
        <v>1</v>
      </c>
      <c r="N401" s="139" t="s">
        <v>43</v>
      </c>
      <c r="P401" s="140">
        <f>O401*H401</f>
        <v>0</v>
      </c>
      <c r="Q401" s="140">
        <v>0</v>
      </c>
      <c r="R401" s="140">
        <f>Q401*H401</f>
        <v>0</v>
      </c>
      <c r="S401" s="140">
        <v>0</v>
      </c>
      <c r="T401" s="141">
        <f>S401*H401</f>
        <v>0</v>
      </c>
      <c r="AR401" s="142" t="s">
        <v>162</v>
      </c>
      <c r="AT401" s="142" t="s">
        <v>157</v>
      </c>
      <c r="AU401" s="142" t="s">
        <v>88</v>
      </c>
      <c r="AY401" s="16" t="s">
        <v>155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86</v>
      </c>
      <c r="BK401" s="143">
        <f>ROUND(I401*H401,2)</f>
        <v>0</v>
      </c>
      <c r="BL401" s="16" t="s">
        <v>162</v>
      </c>
      <c r="BM401" s="142" t="s">
        <v>983</v>
      </c>
    </row>
    <row r="402" spans="2:65" s="1" customFormat="1" ht="19.5">
      <c r="B402" s="31"/>
      <c r="D402" s="144" t="s">
        <v>163</v>
      </c>
      <c r="F402" s="145" t="s">
        <v>964</v>
      </c>
      <c r="I402" s="146"/>
      <c r="L402" s="31"/>
      <c r="M402" s="147"/>
      <c r="T402" s="55"/>
      <c r="AT402" s="16" t="s">
        <v>163</v>
      </c>
      <c r="AU402" s="16" t="s">
        <v>88</v>
      </c>
    </row>
    <row r="403" spans="2:65" s="1" customFormat="1" ht="11.25">
      <c r="B403" s="31"/>
      <c r="D403" s="148" t="s">
        <v>165</v>
      </c>
      <c r="F403" s="149" t="s">
        <v>966</v>
      </c>
      <c r="I403" s="146"/>
      <c r="L403" s="31"/>
      <c r="M403" s="147"/>
      <c r="T403" s="55"/>
      <c r="AT403" s="16" t="s">
        <v>165</v>
      </c>
      <c r="AU403" s="16" t="s">
        <v>88</v>
      </c>
    </row>
    <row r="404" spans="2:65" s="1" customFormat="1" ht="21.75" customHeight="1">
      <c r="B404" s="31"/>
      <c r="C404" s="164" t="s">
        <v>377</v>
      </c>
      <c r="D404" s="164" t="s">
        <v>207</v>
      </c>
      <c r="E404" s="165" t="s">
        <v>967</v>
      </c>
      <c r="F404" s="166" t="s">
        <v>968</v>
      </c>
      <c r="G404" s="167" t="s">
        <v>301</v>
      </c>
      <c r="H404" s="168">
        <v>1</v>
      </c>
      <c r="I404" s="169"/>
      <c r="J404" s="170">
        <f>ROUND(I404*H404,2)</f>
        <v>0</v>
      </c>
      <c r="K404" s="166" t="s">
        <v>161</v>
      </c>
      <c r="L404" s="171"/>
      <c r="M404" s="172" t="s">
        <v>1</v>
      </c>
      <c r="N404" s="173" t="s">
        <v>43</v>
      </c>
      <c r="P404" s="140">
        <f>O404*H404</f>
        <v>0</v>
      </c>
      <c r="Q404" s="140">
        <v>0</v>
      </c>
      <c r="R404" s="140">
        <f>Q404*H404</f>
        <v>0</v>
      </c>
      <c r="S404" s="140">
        <v>0</v>
      </c>
      <c r="T404" s="141">
        <f>S404*H404</f>
        <v>0</v>
      </c>
      <c r="AR404" s="142" t="s">
        <v>183</v>
      </c>
      <c r="AT404" s="142" t="s">
        <v>207</v>
      </c>
      <c r="AU404" s="142" t="s">
        <v>88</v>
      </c>
      <c r="AY404" s="16" t="s">
        <v>155</v>
      </c>
      <c r="BE404" s="143">
        <f>IF(N404="základní",J404,0)</f>
        <v>0</v>
      </c>
      <c r="BF404" s="143">
        <f>IF(N404="snížená",J404,0)</f>
        <v>0</v>
      </c>
      <c r="BG404" s="143">
        <f>IF(N404="zákl. přenesená",J404,0)</f>
        <v>0</v>
      </c>
      <c r="BH404" s="143">
        <f>IF(N404="sníž. přenesená",J404,0)</f>
        <v>0</v>
      </c>
      <c r="BI404" s="143">
        <f>IF(N404="nulová",J404,0)</f>
        <v>0</v>
      </c>
      <c r="BJ404" s="16" t="s">
        <v>86</v>
      </c>
      <c r="BK404" s="143">
        <f>ROUND(I404*H404,2)</f>
        <v>0</v>
      </c>
      <c r="BL404" s="16" t="s">
        <v>162</v>
      </c>
      <c r="BM404" s="142" t="s">
        <v>984</v>
      </c>
    </row>
    <row r="405" spans="2:65" s="1" customFormat="1" ht="11.25">
      <c r="B405" s="31"/>
      <c r="D405" s="144" t="s">
        <v>163</v>
      </c>
      <c r="F405" s="145" t="s">
        <v>968</v>
      </c>
      <c r="I405" s="146"/>
      <c r="L405" s="31"/>
      <c r="M405" s="147"/>
      <c r="T405" s="55"/>
      <c r="AT405" s="16" t="s">
        <v>163</v>
      </c>
      <c r="AU405" s="16" t="s">
        <v>88</v>
      </c>
    </row>
    <row r="406" spans="2:65" s="1" customFormat="1" ht="24.2" customHeight="1">
      <c r="B406" s="31"/>
      <c r="C406" s="131" t="s">
        <v>985</v>
      </c>
      <c r="D406" s="131" t="s">
        <v>157</v>
      </c>
      <c r="E406" s="132" t="s">
        <v>986</v>
      </c>
      <c r="F406" s="133" t="s">
        <v>987</v>
      </c>
      <c r="G406" s="134" t="s">
        <v>189</v>
      </c>
      <c r="H406" s="135">
        <v>584.5</v>
      </c>
      <c r="I406" s="136"/>
      <c r="J406" s="137">
        <f>ROUND(I406*H406,2)</f>
        <v>0</v>
      </c>
      <c r="K406" s="133" t="s">
        <v>161</v>
      </c>
      <c r="L406" s="31"/>
      <c r="M406" s="138" t="s">
        <v>1</v>
      </c>
      <c r="N406" s="139" t="s">
        <v>43</v>
      </c>
      <c r="P406" s="140">
        <f>O406*H406</f>
        <v>0</v>
      </c>
      <c r="Q406" s="140">
        <v>0</v>
      </c>
      <c r="R406" s="140">
        <f>Q406*H406</f>
        <v>0</v>
      </c>
      <c r="S406" s="140">
        <v>0</v>
      </c>
      <c r="T406" s="141">
        <f>S406*H406</f>
        <v>0</v>
      </c>
      <c r="AR406" s="142" t="s">
        <v>162</v>
      </c>
      <c r="AT406" s="142" t="s">
        <v>157</v>
      </c>
      <c r="AU406" s="142" t="s">
        <v>88</v>
      </c>
      <c r="AY406" s="16" t="s">
        <v>155</v>
      </c>
      <c r="BE406" s="143">
        <f>IF(N406="základní",J406,0)</f>
        <v>0</v>
      </c>
      <c r="BF406" s="143">
        <f>IF(N406="snížená",J406,0)</f>
        <v>0</v>
      </c>
      <c r="BG406" s="143">
        <f>IF(N406="zákl. přenesená",J406,0)</f>
        <v>0</v>
      </c>
      <c r="BH406" s="143">
        <f>IF(N406="sníž. přenesená",J406,0)</f>
        <v>0</v>
      </c>
      <c r="BI406" s="143">
        <f>IF(N406="nulová",J406,0)</f>
        <v>0</v>
      </c>
      <c r="BJ406" s="16" t="s">
        <v>86</v>
      </c>
      <c r="BK406" s="143">
        <f>ROUND(I406*H406,2)</f>
        <v>0</v>
      </c>
      <c r="BL406" s="16" t="s">
        <v>162</v>
      </c>
      <c r="BM406" s="142" t="s">
        <v>988</v>
      </c>
    </row>
    <row r="407" spans="2:65" s="1" customFormat="1" ht="19.5">
      <c r="B407" s="31"/>
      <c r="D407" s="144" t="s">
        <v>163</v>
      </c>
      <c r="F407" s="145" t="s">
        <v>987</v>
      </c>
      <c r="I407" s="146"/>
      <c r="L407" s="31"/>
      <c r="M407" s="147"/>
      <c r="T407" s="55"/>
      <c r="AT407" s="16" t="s">
        <v>163</v>
      </c>
      <c r="AU407" s="16" t="s">
        <v>88</v>
      </c>
    </row>
    <row r="408" spans="2:65" s="1" customFormat="1" ht="11.25">
      <c r="B408" s="31"/>
      <c r="D408" s="148" t="s">
        <v>165</v>
      </c>
      <c r="F408" s="149" t="s">
        <v>989</v>
      </c>
      <c r="I408" s="146"/>
      <c r="L408" s="31"/>
      <c r="M408" s="147"/>
      <c r="T408" s="55"/>
      <c r="AT408" s="16" t="s">
        <v>165</v>
      </c>
      <c r="AU408" s="16" t="s">
        <v>88</v>
      </c>
    </row>
    <row r="409" spans="2:65" s="12" customFormat="1" ht="11.25">
      <c r="B409" s="150"/>
      <c r="D409" s="144" t="s">
        <v>167</v>
      </c>
      <c r="E409" s="151" t="s">
        <v>1</v>
      </c>
      <c r="F409" s="152" t="s">
        <v>990</v>
      </c>
      <c r="H409" s="153">
        <v>105</v>
      </c>
      <c r="I409" s="154"/>
      <c r="L409" s="150"/>
      <c r="M409" s="155"/>
      <c r="T409" s="156"/>
      <c r="AT409" s="151" t="s">
        <v>167</v>
      </c>
      <c r="AU409" s="151" t="s">
        <v>88</v>
      </c>
      <c r="AV409" s="12" t="s">
        <v>88</v>
      </c>
      <c r="AW409" s="12" t="s">
        <v>34</v>
      </c>
      <c r="AX409" s="12" t="s">
        <v>78</v>
      </c>
      <c r="AY409" s="151" t="s">
        <v>155</v>
      </c>
    </row>
    <row r="410" spans="2:65" s="12" customFormat="1" ht="11.25">
      <c r="B410" s="150"/>
      <c r="D410" s="144" t="s">
        <v>167</v>
      </c>
      <c r="E410" s="151" t="s">
        <v>1</v>
      </c>
      <c r="F410" s="152" t="s">
        <v>991</v>
      </c>
      <c r="H410" s="153">
        <v>201</v>
      </c>
      <c r="I410" s="154"/>
      <c r="L410" s="150"/>
      <c r="M410" s="155"/>
      <c r="T410" s="156"/>
      <c r="AT410" s="151" t="s">
        <v>167</v>
      </c>
      <c r="AU410" s="151" t="s">
        <v>88</v>
      </c>
      <c r="AV410" s="12" t="s">
        <v>88</v>
      </c>
      <c r="AW410" s="12" t="s">
        <v>34</v>
      </c>
      <c r="AX410" s="12" t="s">
        <v>78</v>
      </c>
      <c r="AY410" s="151" t="s">
        <v>155</v>
      </c>
    </row>
    <row r="411" spans="2:65" s="12" customFormat="1" ht="11.25">
      <c r="B411" s="150"/>
      <c r="D411" s="144" t="s">
        <v>167</v>
      </c>
      <c r="E411" s="151" t="s">
        <v>1</v>
      </c>
      <c r="F411" s="152" t="s">
        <v>992</v>
      </c>
      <c r="H411" s="153">
        <v>73</v>
      </c>
      <c r="I411" s="154"/>
      <c r="L411" s="150"/>
      <c r="M411" s="155"/>
      <c r="T411" s="156"/>
      <c r="AT411" s="151" t="s">
        <v>167</v>
      </c>
      <c r="AU411" s="151" t="s">
        <v>88</v>
      </c>
      <c r="AV411" s="12" t="s">
        <v>88</v>
      </c>
      <c r="AW411" s="12" t="s">
        <v>34</v>
      </c>
      <c r="AX411" s="12" t="s">
        <v>78</v>
      </c>
      <c r="AY411" s="151" t="s">
        <v>155</v>
      </c>
    </row>
    <row r="412" spans="2:65" s="12" customFormat="1" ht="11.25">
      <c r="B412" s="150"/>
      <c r="D412" s="144" t="s">
        <v>167</v>
      </c>
      <c r="E412" s="151" t="s">
        <v>1</v>
      </c>
      <c r="F412" s="152" t="s">
        <v>993</v>
      </c>
      <c r="H412" s="153">
        <v>128</v>
      </c>
      <c r="I412" s="154"/>
      <c r="L412" s="150"/>
      <c r="M412" s="155"/>
      <c r="T412" s="156"/>
      <c r="AT412" s="151" t="s">
        <v>167</v>
      </c>
      <c r="AU412" s="151" t="s">
        <v>88</v>
      </c>
      <c r="AV412" s="12" t="s">
        <v>88</v>
      </c>
      <c r="AW412" s="12" t="s">
        <v>34</v>
      </c>
      <c r="AX412" s="12" t="s">
        <v>78</v>
      </c>
      <c r="AY412" s="151" t="s">
        <v>155</v>
      </c>
    </row>
    <row r="413" spans="2:65" s="12" customFormat="1" ht="11.25">
      <c r="B413" s="150"/>
      <c r="D413" s="144" t="s">
        <v>167</v>
      </c>
      <c r="E413" s="151" t="s">
        <v>1</v>
      </c>
      <c r="F413" s="152" t="s">
        <v>994</v>
      </c>
      <c r="H413" s="153">
        <v>27.5</v>
      </c>
      <c r="I413" s="154"/>
      <c r="L413" s="150"/>
      <c r="M413" s="155"/>
      <c r="T413" s="156"/>
      <c r="AT413" s="151" t="s">
        <v>167</v>
      </c>
      <c r="AU413" s="151" t="s">
        <v>88</v>
      </c>
      <c r="AV413" s="12" t="s">
        <v>88</v>
      </c>
      <c r="AW413" s="12" t="s">
        <v>34</v>
      </c>
      <c r="AX413" s="12" t="s">
        <v>78</v>
      </c>
      <c r="AY413" s="151" t="s">
        <v>155</v>
      </c>
    </row>
    <row r="414" spans="2:65" s="12" customFormat="1" ht="11.25">
      <c r="B414" s="150"/>
      <c r="D414" s="144" t="s">
        <v>167</v>
      </c>
      <c r="E414" s="151" t="s">
        <v>1</v>
      </c>
      <c r="F414" s="152" t="s">
        <v>995</v>
      </c>
      <c r="H414" s="153">
        <v>50</v>
      </c>
      <c r="I414" s="154"/>
      <c r="L414" s="150"/>
      <c r="M414" s="155"/>
      <c r="T414" s="156"/>
      <c r="AT414" s="151" t="s">
        <v>167</v>
      </c>
      <c r="AU414" s="151" t="s">
        <v>88</v>
      </c>
      <c r="AV414" s="12" t="s">
        <v>88</v>
      </c>
      <c r="AW414" s="12" t="s">
        <v>34</v>
      </c>
      <c r="AX414" s="12" t="s">
        <v>78</v>
      </c>
      <c r="AY414" s="151" t="s">
        <v>155</v>
      </c>
    </row>
    <row r="415" spans="2:65" s="13" customFormat="1" ht="11.25">
      <c r="B415" s="157"/>
      <c r="D415" s="144" t="s">
        <v>167</v>
      </c>
      <c r="E415" s="158" t="s">
        <v>1</v>
      </c>
      <c r="F415" s="159" t="s">
        <v>169</v>
      </c>
      <c r="H415" s="160">
        <v>584.5</v>
      </c>
      <c r="I415" s="161"/>
      <c r="L415" s="157"/>
      <c r="M415" s="162"/>
      <c r="T415" s="163"/>
      <c r="AT415" s="158" t="s">
        <v>167</v>
      </c>
      <c r="AU415" s="158" t="s">
        <v>88</v>
      </c>
      <c r="AV415" s="13" t="s">
        <v>162</v>
      </c>
      <c r="AW415" s="13" t="s">
        <v>34</v>
      </c>
      <c r="AX415" s="13" t="s">
        <v>86</v>
      </c>
      <c r="AY415" s="158" t="s">
        <v>155</v>
      </c>
    </row>
    <row r="416" spans="2:65" s="1" customFormat="1" ht="24.2" customHeight="1">
      <c r="B416" s="31"/>
      <c r="C416" s="131" t="s">
        <v>596</v>
      </c>
      <c r="D416" s="131" t="s">
        <v>157</v>
      </c>
      <c r="E416" s="132" t="s">
        <v>996</v>
      </c>
      <c r="F416" s="133" t="s">
        <v>997</v>
      </c>
      <c r="G416" s="134" t="s">
        <v>189</v>
      </c>
      <c r="H416" s="135">
        <v>17</v>
      </c>
      <c r="I416" s="136"/>
      <c r="J416" s="137">
        <f>ROUND(I416*H416,2)</f>
        <v>0</v>
      </c>
      <c r="K416" s="133" t="s">
        <v>161</v>
      </c>
      <c r="L416" s="31"/>
      <c r="M416" s="138" t="s">
        <v>1</v>
      </c>
      <c r="N416" s="139" t="s">
        <v>43</v>
      </c>
      <c r="P416" s="140">
        <f>O416*H416</f>
        <v>0</v>
      </c>
      <c r="Q416" s="140">
        <v>0</v>
      </c>
      <c r="R416" s="140">
        <f>Q416*H416</f>
        <v>0</v>
      </c>
      <c r="S416" s="140">
        <v>0</v>
      </c>
      <c r="T416" s="141">
        <f>S416*H416</f>
        <v>0</v>
      </c>
      <c r="AR416" s="142" t="s">
        <v>162</v>
      </c>
      <c r="AT416" s="142" t="s">
        <v>157</v>
      </c>
      <c r="AU416" s="142" t="s">
        <v>88</v>
      </c>
      <c r="AY416" s="16" t="s">
        <v>155</v>
      </c>
      <c r="BE416" s="143">
        <f>IF(N416="základní",J416,0)</f>
        <v>0</v>
      </c>
      <c r="BF416" s="143">
        <f>IF(N416="snížená",J416,0)</f>
        <v>0</v>
      </c>
      <c r="BG416" s="143">
        <f>IF(N416="zákl. přenesená",J416,0)</f>
        <v>0</v>
      </c>
      <c r="BH416" s="143">
        <f>IF(N416="sníž. přenesená",J416,0)</f>
        <v>0</v>
      </c>
      <c r="BI416" s="143">
        <f>IF(N416="nulová",J416,0)</f>
        <v>0</v>
      </c>
      <c r="BJ416" s="16" t="s">
        <v>86</v>
      </c>
      <c r="BK416" s="143">
        <f>ROUND(I416*H416,2)</f>
        <v>0</v>
      </c>
      <c r="BL416" s="16" t="s">
        <v>162</v>
      </c>
      <c r="BM416" s="142" t="s">
        <v>998</v>
      </c>
    </row>
    <row r="417" spans="2:65" s="1" customFormat="1" ht="19.5">
      <c r="B417" s="31"/>
      <c r="D417" s="144" t="s">
        <v>163</v>
      </c>
      <c r="F417" s="145" t="s">
        <v>997</v>
      </c>
      <c r="I417" s="146"/>
      <c r="L417" s="31"/>
      <c r="M417" s="147"/>
      <c r="T417" s="55"/>
      <c r="AT417" s="16" t="s">
        <v>163</v>
      </c>
      <c r="AU417" s="16" t="s">
        <v>88</v>
      </c>
    </row>
    <row r="418" spans="2:65" s="1" customFormat="1" ht="11.25">
      <c r="B418" s="31"/>
      <c r="D418" s="148" t="s">
        <v>165</v>
      </c>
      <c r="F418" s="149" t="s">
        <v>999</v>
      </c>
      <c r="I418" s="146"/>
      <c r="L418" s="31"/>
      <c r="M418" s="147"/>
      <c r="T418" s="55"/>
      <c r="AT418" s="16" t="s">
        <v>165</v>
      </c>
      <c r="AU418" s="16" t="s">
        <v>88</v>
      </c>
    </row>
    <row r="419" spans="2:65" s="12" customFormat="1" ht="11.25">
      <c r="B419" s="150"/>
      <c r="D419" s="144" t="s">
        <v>167</v>
      </c>
      <c r="E419" s="151" t="s">
        <v>1</v>
      </c>
      <c r="F419" s="152" t="s">
        <v>1000</v>
      </c>
      <c r="H419" s="153">
        <v>17</v>
      </c>
      <c r="I419" s="154"/>
      <c r="L419" s="150"/>
      <c r="M419" s="155"/>
      <c r="T419" s="156"/>
      <c r="AT419" s="151" t="s">
        <v>167</v>
      </c>
      <c r="AU419" s="151" t="s">
        <v>88</v>
      </c>
      <c r="AV419" s="12" t="s">
        <v>88</v>
      </c>
      <c r="AW419" s="12" t="s">
        <v>34</v>
      </c>
      <c r="AX419" s="12" t="s">
        <v>78</v>
      </c>
      <c r="AY419" s="151" t="s">
        <v>155</v>
      </c>
    </row>
    <row r="420" spans="2:65" s="13" customFormat="1" ht="11.25">
      <c r="B420" s="157"/>
      <c r="D420" s="144" t="s">
        <v>167</v>
      </c>
      <c r="E420" s="158" t="s">
        <v>1</v>
      </c>
      <c r="F420" s="159" t="s">
        <v>169</v>
      </c>
      <c r="H420" s="160">
        <v>17</v>
      </c>
      <c r="I420" s="161"/>
      <c r="L420" s="157"/>
      <c r="M420" s="162"/>
      <c r="T420" s="163"/>
      <c r="AT420" s="158" t="s">
        <v>167</v>
      </c>
      <c r="AU420" s="158" t="s">
        <v>88</v>
      </c>
      <c r="AV420" s="13" t="s">
        <v>162</v>
      </c>
      <c r="AW420" s="13" t="s">
        <v>34</v>
      </c>
      <c r="AX420" s="13" t="s">
        <v>86</v>
      </c>
      <c r="AY420" s="158" t="s">
        <v>155</v>
      </c>
    </row>
    <row r="421" spans="2:65" s="1" customFormat="1" ht="24.2" customHeight="1">
      <c r="B421" s="31"/>
      <c r="C421" s="131" t="s">
        <v>1001</v>
      </c>
      <c r="D421" s="131" t="s">
        <v>157</v>
      </c>
      <c r="E421" s="132" t="s">
        <v>1002</v>
      </c>
      <c r="F421" s="133" t="s">
        <v>1003</v>
      </c>
      <c r="G421" s="134" t="s">
        <v>189</v>
      </c>
      <c r="H421" s="135">
        <v>27</v>
      </c>
      <c r="I421" s="136"/>
      <c r="J421" s="137">
        <f>ROUND(I421*H421,2)</f>
        <v>0</v>
      </c>
      <c r="K421" s="133" t="s">
        <v>161</v>
      </c>
      <c r="L421" s="31"/>
      <c r="M421" s="138" t="s">
        <v>1</v>
      </c>
      <c r="N421" s="139" t="s">
        <v>43</v>
      </c>
      <c r="P421" s="140">
        <f>O421*H421</f>
        <v>0</v>
      </c>
      <c r="Q421" s="140">
        <v>0</v>
      </c>
      <c r="R421" s="140">
        <f>Q421*H421</f>
        <v>0</v>
      </c>
      <c r="S421" s="140">
        <v>0</v>
      </c>
      <c r="T421" s="141">
        <f>S421*H421</f>
        <v>0</v>
      </c>
      <c r="AR421" s="142" t="s">
        <v>162</v>
      </c>
      <c r="AT421" s="142" t="s">
        <v>157</v>
      </c>
      <c r="AU421" s="142" t="s">
        <v>88</v>
      </c>
      <c r="AY421" s="16" t="s">
        <v>155</v>
      </c>
      <c r="BE421" s="143">
        <f>IF(N421="základní",J421,0)</f>
        <v>0</v>
      </c>
      <c r="BF421" s="143">
        <f>IF(N421="snížená",J421,0)</f>
        <v>0</v>
      </c>
      <c r="BG421" s="143">
        <f>IF(N421="zákl. přenesená",J421,0)</f>
        <v>0</v>
      </c>
      <c r="BH421" s="143">
        <f>IF(N421="sníž. přenesená",J421,0)</f>
        <v>0</v>
      </c>
      <c r="BI421" s="143">
        <f>IF(N421="nulová",J421,0)</f>
        <v>0</v>
      </c>
      <c r="BJ421" s="16" t="s">
        <v>86</v>
      </c>
      <c r="BK421" s="143">
        <f>ROUND(I421*H421,2)</f>
        <v>0</v>
      </c>
      <c r="BL421" s="16" t="s">
        <v>162</v>
      </c>
      <c r="BM421" s="142" t="s">
        <v>1004</v>
      </c>
    </row>
    <row r="422" spans="2:65" s="1" customFormat="1" ht="19.5">
      <c r="B422" s="31"/>
      <c r="D422" s="144" t="s">
        <v>163</v>
      </c>
      <c r="F422" s="145" t="s">
        <v>1003</v>
      </c>
      <c r="I422" s="146"/>
      <c r="L422" s="31"/>
      <c r="M422" s="147"/>
      <c r="T422" s="55"/>
      <c r="AT422" s="16" t="s">
        <v>163</v>
      </c>
      <c r="AU422" s="16" t="s">
        <v>88</v>
      </c>
    </row>
    <row r="423" spans="2:65" s="1" customFormat="1" ht="11.25">
      <c r="B423" s="31"/>
      <c r="D423" s="148" t="s">
        <v>165</v>
      </c>
      <c r="F423" s="149" t="s">
        <v>1005</v>
      </c>
      <c r="I423" s="146"/>
      <c r="L423" s="31"/>
      <c r="M423" s="147"/>
      <c r="T423" s="55"/>
      <c r="AT423" s="16" t="s">
        <v>165</v>
      </c>
      <c r="AU423" s="16" t="s">
        <v>88</v>
      </c>
    </row>
    <row r="424" spans="2:65" s="12" customFormat="1" ht="11.25">
      <c r="B424" s="150"/>
      <c r="D424" s="144" t="s">
        <v>167</v>
      </c>
      <c r="E424" s="151" t="s">
        <v>1</v>
      </c>
      <c r="F424" s="152" t="s">
        <v>1006</v>
      </c>
      <c r="H424" s="153">
        <v>27</v>
      </c>
      <c r="I424" s="154"/>
      <c r="L424" s="150"/>
      <c r="M424" s="155"/>
      <c r="T424" s="156"/>
      <c r="AT424" s="151" t="s">
        <v>167</v>
      </c>
      <c r="AU424" s="151" t="s">
        <v>88</v>
      </c>
      <c r="AV424" s="12" t="s">
        <v>88</v>
      </c>
      <c r="AW424" s="12" t="s">
        <v>34</v>
      </c>
      <c r="AX424" s="12" t="s">
        <v>78</v>
      </c>
      <c r="AY424" s="151" t="s">
        <v>155</v>
      </c>
    </row>
    <row r="425" spans="2:65" s="13" customFormat="1" ht="11.25">
      <c r="B425" s="157"/>
      <c r="D425" s="144" t="s">
        <v>167</v>
      </c>
      <c r="E425" s="158" t="s">
        <v>1</v>
      </c>
      <c r="F425" s="159" t="s">
        <v>169</v>
      </c>
      <c r="H425" s="160">
        <v>27</v>
      </c>
      <c r="I425" s="161"/>
      <c r="L425" s="157"/>
      <c r="M425" s="162"/>
      <c r="T425" s="163"/>
      <c r="AT425" s="158" t="s">
        <v>167</v>
      </c>
      <c r="AU425" s="158" t="s">
        <v>88</v>
      </c>
      <c r="AV425" s="13" t="s">
        <v>162</v>
      </c>
      <c r="AW425" s="13" t="s">
        <v>34</v>
      </c>
      <c r="AX425" s="13" t="s">
        <v>86</v>
      </c>
      <c r="AY425" s="158" t="s">
        <v>155</v>
      </c>
    </row>
    <row r="426" spans="2:65" s="1" customFormat="1" ht="24.2" customHeight="1">
      <c r="B426" s="31"/>
      <c r="C426" s="131" t="s">
        <v>656</v>
      </c>
      <c r="D426" s="131" t="s">
        <v>157</v>
      </c>
      <c r="E426" s="132" t="s">
        <v>1007</v>
      </c>
      <c r="F426" s="133" t="s">
        <v>1008</v>
      </c>
      <c r="G426" s="134" t="s">
        <v>189</v>
      </c>
      <c r="H426" s="135">
        <v>24</v>
      </c>
      <c r="I426" s="136"/>
      <c r="J426" s="137">
        <f>ROUND(I426*H426,2)</f>
        <v>0</v>
      </c>
      <c r="K426" s="133" t="s">
        <v>161</v>
      </c>
      <c r="L426" s="31"/>
      <c r="M426" s="138" t="s">
        <v>1</v>
      </c>
      <c r="N426" s="139" t="s">
        <v>43</v>
      </c>
      <c r="P426" s="140">
        <f>O426*H426</f>
        <v>0</v>
      </c>
      <c r="Q426" s="140">
        <v>0</v>
      </c>
      <c r="R426" s="140">
        <f>Q426*H426</f>
        <v>0</v>
      </c>
      <c r="S426" s="140">
        <v>0</v>
      </c>
      <c r="T426" s="141">
        <f>S426*H426</f>
        <v>0</v>
      </c>
      <c r="AR426" s="142" t="s">
        <v>162</v>
      </c>
      <c r="AT426" s="142" t="s">
        <v>157</v>
      </c>
      <c r="AU426" s="142" t="s">
        <v>88</v>
      </c>
      <c r="AY426" s="16" t="s">
        <v>155</v>
      </c>
      <c r="BE426" s="143">
        <f>IF(N426="základní",J426,0)</f>
        <v>0</v>
      </c>
      <c r="BF426" s="143">
        <f>IF(N426="snížená",J426,0)</f>
        <v>0</v>
      </c>
      <c r="BG426" s="143">
        <f>IF(N426="zákl. přenesená",J426,0)</f>
        <v>0</v>
      </c>
      <c r="BH426" s="143">
        <f>IF(N426="sníž. přenesená",J426,0)</f>
        <v>0</v>
      </c>
      <c r="BI426" s="143">
        <f>IF(N426="nulová",J426,0)</f>
        <v>0</v>
      </c>
      <c r="BJ426" s="16" t="s">
        <v>86</v>
      </c>
      <c r="BK426" s="143">
        <f>ROUND(I426*H426,2)</f>
        <v>0</v>
      </c>
      <c r="BL426" s="16" t="s">
        <v>162</v>
      </c>
      <c r="BM426" s="142" t="s">
        <v>240</v>
      </c>
    </row>
    <row r="427" spans="2:65" s="1" customFormat="1" ht="19.5">
      <c r="B427" s="31"/>
      <c r="D427" s="144" t="s">
        <v>163</v>
      </c>
      <c r="F427" s="145" t="s">
        <v>1008</v>
      </c>
      <c r="I427" s="146"/>
      <c r="L427" s="31"/>
      <c r="M427" s="147"/>
      <c r="T427" s="55"/>
      <c r="AT427" s="16" t="s">
        <v>163</v>
      </c>
      <c r="AU427" s="16" t="s">
        <v>88</v>
      </c>
    </row>
    <row r="428" spans="2:65" s="1" customFormat="1" ht="11.25">
      <c r="B428" s="31"/>
      <c r="D428" s="148" t="s">
        <v>165</v>
      </c>
      <c r="F428" s="149" t="s">
        <v>1009</v>
      </c>
      <c r="I428" s="146"/>
      <c r="L428" s="31"/>
      <c r="M428" s="147"/>
      <c r="T428" s="55"/>
      <c r="AT428" s="16" t="s">
        <v>165</v>
      </c>
      <c r="AU428" s="16" t="s">
        <v>88</v>
      </c>
    </row>
    <row r="429" spans="2:65" s="12" customFormat="1" ht="11.25">
      <c r="B429" s="150"/>
      <c r="D429" s="144" t="s">
        <v>167</v>
      </c>
      <c r="E429" s="151" t="s">
        <v>1</v>
      </c>
      <c r="F429" s="152" t="s">
        <v>1010</v>
      </c>
      <c r="H429" s="153">
        <v>24</v>
      </c>
      <c r="I429" s="154"/>
      <c r="L429" s="150"/>
      <c r="M429" s="155"/>
      <c r="T429" s="156"/>
      <c r="AT429" s="151" t="s">
        <v>167</v>
      </c>
      <c r="AU429" s="151" t="s">
        <v>88</v>
      </c>
      <c r="AV429" s="12" t="s">
        <v>88</v>
      </c>
      <c r="AW429" s="12" t="s">
        <v>34</v>
      </c>
      <c r="AX429" s="12" t="s">
        <v>78</v>
      </c>
      <c r="AY429" s="151" t="s">
        <v>155</v>
      </c>
    </row>
    <row r="430" spans="2:65" s="13" customFormat="1" ht="11.25">
      <c r="B430" s="157"/>
      <c r="D430" s="144" t="s">
        <v>167</v>
      </c>
      <c r="E430" s="158" t="s">
        <v>1</v>
      </c>
      <c r="F430" s="159" t="s">
        <v>169</v>
      </c>
      <c r="H430" s="160">
        <v>24</v>
      </c>
      <c r="I430" s="161"/>
      <c r="L430" s="157"/>
      <c r="M430" s="162"/>
      <c r="T430" s="163"/>
      <c r="AT430" s="158" t="s">
        <v>167</v>
      </c>
      <c r="AU430" s="158" t="s">
        <v>88</v>
      </c>
      <c r="AV430" s="13" t="s">
        <v>162</v>
      </c>
      <c r="AW430" s="13" t="s">
        <v>34</v>
      </c>
      <c r="AX430" s="13" t="s">
        <v>86</v>
      </c>
      <c r="AY430" s="158" t="s">
        <v>155</v>
      </c>
    </row>
    <row r="431" spans="2:65" s="1" customFormat="1" ht="24.2" customHeight="1">
      <c r="B431" s="31"/>
      <c r="C431" s="131" t="s">
        <v>1011</v>
      </c>
      <c r="D431" s="131" t="s">
        <v>157</v>
      </c>
      <c r="E431" s="132" t="s">
        <v>1012</v>
      </c>
      <c r="F431" s="133" t="s">
        <v>1013</v>
      </c>
      <c r="G431" s="134" t="s">
        <v>160</v>
      </c>
      <c r="H431" s="135">
        <v>27</v>
      </c>
      <c r="I431" s="136"/>
      <c r="J431" s="137">
        <f>ROUND(I431*H431,2)</f>
        <v>0</v>
      </c>
      <c r="K431" s="133" t="s">
        <v>161</v>
      </c>
      <c r="L431" s="31"/>
      <c r="M431" s="138" t="s">
        <v>1</v>
      </c>
      <c r="N431" s="139" t="s">
        <v>43</v>
      </c>
      <c r="P431" s="140">
        <f>O431*H431</f>
        <v>0</v>
      </c>
      <c r="Q431" s="140">
        <v>0</v>
      </c>
      <c r="R431" s="140">
        <f>Q431*H431</f>
        <v>0</v>
      </c>
      <c r="S431" s="140">
        <v>0</v>
      </c>
      <c r="T431" s="141">
        <f>S431*H431</f>
        <v>0</v>
      </c>
      <c r="AR431" s="142" t="s">
        <v>162</v>
      </c>
      <c r="AT431" s="142" t="s">
        <v>157</v>
      </c>
      <c r="AU431" s="142" t="s">
        <v>88</v>
      </c>
      <c r="AY431" s="16" t="s">
        <v>155</v>
      </c>
      <c r="BE431" s="143">
        <f>IF(N431="základní",J431,0)</f>
        <v>0</v>
      </c>
      <c r="BF431" s="143">
        <f>IF(N431="snížená",J431,0)</f>
        <v>0</v>
      </c>
      <c r="BG431" s="143">
        <f>IF(N431="zákl. přenesená",J431,0)</f>
        <v>0</v>
      </c>
      <c r="BH431" s="143">
        <f>IF(N431="sníž. přenesená",J431,0)</f>
        <v>0</v>
      </c>
      <c r="BI431" s="143">
        <f>IF(N431="nulová",J431,0)</f>
        <v>0</v>
      </c>
      <c r="BJ431" s="16" t="s">
        <v>86</v>
      </c>
      <c r="BK431" s="143">
        <f>ROUND(I431*H431,2)</f>
        <v>0</v>
      </c>
      <c r="BL431" s="16" t="s">
        <v>162</v>
      </c>
      <c r="BM431" s="142" t="s">
        <v>1014</v>
      </c>
    </row>
    <row r="432" spans="2:65" s="1" customFormat="1" ht="19.5">
      <c r="B432" s="31"/>
      <c r="D432" s="144" t="s">
        <v>163</v>
      </c>
      <c r="F432" s="145" t="s">
        <v>1013</v>
      </c>
      <c r="I432" s="146"/>
      <c r="L432" s="31"/>
      <c r="M432" s="147"/>
      <c r="T432" s="55"/>
      <c r="AT432" s="16" t="s">
        <v>163</v>
      </c>
      <c r="AU432" s="16" t="s">
        <v>88</v>
      </c>
    </row>
    <row r="433" spans="2:65" s="1" customFormat="1" ht="11.25">
      <c r="B433" s="31"/>
      <c r="D433" s="148" t="s">
        <v>165</v>
      </c>
      <c r="F433" s="149" t="s">
        <v>1015</v>
      </c>
      <c r="I433" s="146"/>
      <c r="L433" s="31"/>
      <c r="M433" s="147"/>
      <c r="T433" s="55"/>
      <c r="AT433" s="16" t="s">
        <v>165</v>
      </c>
      <c r="AU433" s="16" t="s">
        <v>88</v>
      </c>
    </row>
    <row r="434" spans="2:65" s="12" customFormat="1" ht="11.25">
      <c r="B434" s="150"/>
      <c r="D434" s="144" t="s">
        <v>167</v>
      </c>
      <c r="E434" s="151" t="s">
        <v>1</v>
      </c>
      <c r="F434" s="152" t="s">
        <v>1016</v>
      </c>
      <c r="H434" s="153">
        <v>18</v>
      </c>
      <c r="I434" s="154"/>
      <c r="L434" s="150"/>
      <c r="M434" s="155"/>
      <c r="T434" s="156"/>
      <c r="AT434" s="151" t="s">
        <v>167</v>
      </c>
      <c r="AU434" s="151" t="s">
        <v>88</v>
      </c>
      <c r="AV434" s="12" t="s">
        <v>88</v>
      </c>
      <c r="AW434" s="12" t="s">
        <v>34</v>
      </c>
      <c r="AX434" s="12" t="s">
        <v>78</v>
      </c>
      <c r="AY434" s="151" t="s">
        <v>155</v>
      </c>
    </row>
    <row r="435" spans="2:65" s="12" customFormat="1" ht="11.25">
      <c r="B435" s="150"/>
      <c r="D435" s="144" t="s">
        <v>167</v>
      </c>
      <c r="E435" s="151" t="s">
        <v>1</v>
      </c>
      <c r="F435" s="152" t="s">
        <v>1017</v>
      </c>
      <c r="H435" s="153">
        <v>9</v>
      </c>
      <c r="I435" s="154"/>
      <c r="L435" s="150"/>
      <c r="M435" s="155"/>
      <c r="T435" s="156"/>
      <c r="AT435" s="151" t="s">
        <v>167</v>
      </c>
      <c r="AU435" s="151" t="s">
        <v>88</v>
      </c>
      <c r="AV435" s="12" t="s">
        <v>88</v>
      </c>
      <c r="AW435" s="12" t="s">
        <v>34</v>
      </c>
      <c r="AX435" s="12" t="s">
        <v>78</v>
      </c>
      <c r="AY435" s="151" t="s">
        <v>155</v>
      </c>
    </row>
    <row r="436" spans="2:65" s="13" customFormat="1" ht="11.25">
      <c r="B436" s="157"/>
      <c r="D436" s="144" t="s">
        <v>167</v>
      </c>
      <c r="E436" s="158" t="s">
        <v>1</v>
      </c>
      <c r="F436" s="159" t="s">
        <v>169</v>
      </c>
      <c r="H436" s="160">
        <v>27</v>
      </c>
      <c r="I436" s="161"/>
      <c r="L436" s="157"/>
      <c r="M436" s="162"/>
      <c r="T436" s="163"/>
      <c r="AT436" s="158" t="s">
        <v>167</v>
      </c>
      <c r="AU436" s="158" t="s">
        <v>88</v>
      </c>
      <c r="AV436" s="13" t="s">
        <v>162</v>
      </c>
      <c r="AW436" s="13" t="s">
        <v>34</v>
      </c>
      <c r="AX436" s="13" t="s">
        <v>86</v>
      </c>
      <c r="AY436" s="158" t="s">
        <v>155</v>
      </c>
    </row>
    <row r="437" spans="2:65" s="1" customFormat="1" ht="24.2" customHeight="1">
      <c r="B437" s="31"/>
      <c r="C437" s="131" t="s">
        <v>898</v>
      </c>
      <c r="D437" s="131" t="s">
        <v>157</v>
      </c>
      <c r="E437" s="132" t="s">
        <v>1012</v>
      </c>
      <c r="F437" s="133" t="s">
        <v>1013</v>
      </c>
      <c r="G437" s="134" t="s">
        <v>160</v>
      </c>
      <c r="H437" s="135">
        <v>8.6</v>
      </c>
      <c r="I437" s="136"/>
      <c r="J437" s="137">
        <f>ROUND(I437*H437,2)</f>
        <v>0</v>
      </c>
      <c r="K437" s="133" t="s">
        <v>161</v>
      </c>
      <c r="L437" s="31"/>
      <c r="M437" s="138" t="s">
        <v>1</v>
      </c>
      <c r="N437" s="139" t="s">
        <v>43</v>
      </c>
      <c r="P437" s="140">
        <f>O437*H437</f>
        <v>0</v>
      </c>
      <c r="Q437" s="140">
        <v>0</v>
      </c>
      <c r="R437" s="140">
        <f>Q437*H437</f>
        <v>0</v>
      </c>
      <c r="S437" s="140">
        <v>0</v>
      </c>
      <c r="T437" s="141">
        <f>S437*H437</f>
        <v>0</v>
      </c>
      <c r="AR437" s="142" t="s">
        <v>162</v>
      </c>
      <c r="AT437" s="142" t="s">
        <v>157</v>
      </c>
      <c r="AU437" s="142" t="s">
        <v>88</v>
      </c>
      <c r="AY437" s="16" t="s">
        <v>155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86</v>
      </c>
      <c r="BK437" s="143">
        <f>ROUND(I437*H437,2)</f>
        <v>0</v>
      </c>
      <c r="BL437" s="16" t="s">
        <v>162</v>
      </c>
      <c r="BM437" s="142" t="s">
        <v>1018</v>
      </c>
    </row>
    <row r="438" spans="2:65" s="1" customFormat="1" ht="19.5">
      <c r="B438" s="31"/>
      <c r="D438" s="144" t="s">
        <v>163</v>
      </c>
      <c r="F438" s="145" t="s">
        <v>1013</v>
      </c>
      <c r="I438" s="146"/>
      <c r="L438" s="31"/>
      <c r="M438" s="147"/>
      <c r="T438" s="55"/>
      <c r="AT438" s="16" t="s">
        <v>163</v>
      </c>
      <c r="AU438" s="16" t="s">
        <v>88</v>
      </c>
    </row>
    <row r="439" spans="2:65" s="1" customFormat="1" ht="11.25">
      <c r="B439" s="31"/>
      <c r="D439" s="148" t="s">
        <v>165</v>
      </c>
      <c r="F439" s="149" t="s">
        <v>1015</v>
      </c>
      <c r="I439" s="146"/>
      <c r="L439" s="31"/>
      <c r="M439" s="147"/>
      <c r="T439" s="55"/>
      <c r="AT439" s="16" t="s">
        <v>165</v>
      </c>
      <c r="AU439" s="16" t="s">
        <v>88</v>
      </c>
    </row>
    <row r="440" spans="2:65" s="12" customFormat="1" ht="11.25">
      <c r="B440" s="150"/>
      <c r="D440" s="144" t="s">
        <v>167</v>
      </c>
      <c r="E440" s="151" t="s">
        <v>1</v>
      </c>
      <c r="F440" s="152" t="s">
        <v>1019</v>
      </c>
      <c r="H440" s="153">
        <v>8.6</v>
      </c>
      <c r="I440" s="154"/>
      <c r="L440" s="150"/>
      <c r="M440" s="155"/>
      <c r="T440" s="156"/>
      <c r="AT440" s="151" t="s">
        <v>167</v>
      </c>
      <c r="AU440" s="151" t="s">
        <v>88</v>
      </c>
      <c r="AV440" s="12" t="s">
        <v>88</v>
      </c>
      <c r="AW440" s="12" t="s">
        <v>34</v>
      </c>
      <c r="AX440" s="12" t="s">
        <v>78</v>
      </c>
      <c r="AY440" s="151" t="s">
        <v>155</v>
      </c>
    </row>
    <row r="441" spans="2:65" s="13" customFormat="1" ht="11.25">
      <c r="B441" s="157"/>
      <c r="D441" s="144" t="s">
        <v>167</v>
      </c>
      <c r="E441" s="158" t="s">
        <v>1</v>
      </c>
      <c r="F441" s="159" t="s">
        <v>169</v>
      </c>
      <c r="H441" s="160">
        <v>8.6</v>
      </c>
      <c r="I441" s="161"/>
      <c r="L441" s="157"/>
      <c r="M441" s="162"/>
      <c r="T441" s="163"/>
      <c r="AT441" s="158" t="s">
        <v>167</v>
      </c>
      <c r="AU441" s="158" t="s">
        <v>88</v>
      </c>
      <c r="AV441" s="13" t="s">
        <v>162</v>
      </c>
      <c r="AW441" s="13" t="s">
        <v>34</v>
      </c>
      <c r="AX441" s="13" t="s">
        <v>86</v>
      </c>
      <c r="AY441" s="158" t="s">
        <v>155</v>
      </c>
    </row>
    <row r="442" spans="2:65" s="1" customFormat="1" ht="16.5" customHeight="1">
      <c r="B442" s="31"/>
      <c r="C442" s="131" t="s">
        <v>1020</v>
      </c>
      <c r="D442" s="131" t="s">
        <v>157</v>
      </c>
      <c r="E442" s="132" t="s">
        <v>1021</v>
      </c>
      <c r="F442" s="133" t="s">
        <v>1022</v>
      </c>
      <c r="G442" s="134" t="s">
        <v>189</v>
      </c>
      <c r="H442" s="135">
        <v>524.5</v>
      </c>
      <c r="I442" s="136"/>
      <c r="J442" s="137">
        <f>ROUND(I442*H442,2)</f>
        <v>0</v>
      </c>
      <c r="K442" s="133" t="s">
        <v>161</v>
      </c>
      <c r="L442" s="31"/>
      <c r="M442" s="138" t="s">
        <v>1</v>
      </c>
      <c r="N442" s="139" t="s">
        <v>43</v>
      </c>
      <c r="P442" s="140">
        <f>O442*H442</f>
        <v>0</v>
      </c>
      <c r="Q442" s="140">
        <v>0</v>
      </c>
      <c r="R442" s="140">
        <f>Q442*H442</f>
        <v>0</v>
      </c>
      <c r="S442" s="140">
        <v>0</v>
      </c>
      <c r="T442" s="141">
        <f>S442*H442</f>
        <v>0</v>
      </c>
      <c r="AR442" s="142" t="s">
        <v>162</v>
      </c>
      <c r="AT442" s="142" t="s">
        <v>157</v>
      </c>
      <c r="AU442" s="142" t="s">
        <v>88</v>
      </c>
      <c r="AY442" s="16" t="s">
        <v>155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6" t="s">
        <v>86</v>
      </c>
      <c r="BK442" s="143">
        <f>ROUND(I442*H442,2)</f>
        <v>0</v>
      </c>
      <c r="BL442" s="16" t="s">
        <v>162</v>
      </c>
      <c r="BM442" s="142" t="s">
        <v>1023</v>
      </c>
    </row>
    <row r="443" spans="2:65" s="1" customFormat="1" ht="11.25">
      <c r="B443" s="31"/>
      <c r="D443" s="144" t="s">
        <v>163</v>
      </c>
      <c r="F443" s="145" t="s">
        <v>1022</v>
      </c>
      <c r="I443" s="146"/>
      <c r="L443" s="31"/>
      <c r="M443" s="147"/>
      <c r="T443" s="55"/>
      <c r="AT443" s="16" t="s">
        <v>163</v>
      </c>
      <c r="AU443" s="16" t="s">
        <v>88</v>
      </c>
    </row>
    <row r="444" spans="2:65" s="1" customFormat="1" ht="11.25">
      <c r="B444" s="31"/>
      <c r="D444" s="148" t="s">
        <v>165</v>
      </c>
      <c r="F444" s="149" t="s">
        <v>1024</v>
      </c>
      <c r="I444" s="146"/>
      <c r="L444" s="31"/>
      <c r="M444" s="147"/>
      <c r="T444" s="55"/>
      <c r="AT444" s="16" t="s">
        <v>165</v>
      </c>
      <c r="AU444" s="16" t="s">
        <v>88</v>
      </c>
    </row>
    <row r="445" spans="2:65" s="12" customFormat="1" ht="11.25">
      <c r="B445" s="150"/>
      <c r="D445" s="144" t="s">
        <v>167</v>
      </c>
      <c r="E445" s="151" t="s">
        <v>1</v>
      </c>
      <c r="F445" s="152" t="s">
        <v>1025</v>
      </c>
      <c r="H445" s="153">
        <v>156</v>
      </c>
      <c r="I445" s="154"/>
      <c r="L445" s="150"/>
      <c r="M445" s="155"/>
      <c r="T445" s="156"/>
      <c r="AT445" s="151" t="s">
        <v>167</v>
      </c>
      <c r="AU445" s="151" t="s">
        <v>88</v>
      </c>
      <c r="AV445" s="12" t="s">
        <v>88</v>
      </c>
      <c r="AW445" s="12" t="s">
        <v>34</v>
      </c>
      <c r="AX445" s="12" t="s">
        <v>78</v>
      </c>
      <c r="AY445" s="151" t="s">
        <v>155</v>
      </c>
    </row>
    <row r="446" spans="2:65" s="12" customFormat="1" ht="11.25">
      <c r="B446" s="150"/>
      <c r="D446" s="144" t="s">
        <v>167</v>
      </c>
      <c r="E446" s="151" t="s">
        <v>1</v>
      </c>
      <c r="F446" s="152" t="s">
        <v>1026</v>
      </c>
      <c r="H446" s="153">
        <v>218</v>
      </c>
      <c r="I446" s="154"/>
      <c r="L446" s="150"/>
      <c r="M446" s="155"/>
      <c r="T446" s="156"/>
      <c r="AT446" s="151" t="s">
        <v>167</v>
      </c>
      <c r="AU446" s="151" t="s">
        <v>88</v>
      </c>
      <c r="AV446" s="12" t="s">
        <v>88</v>
      </c>
      <c r="AW446" s="12" t="s">
        <v>34</v>
      </c>
      <c r="AX446" s="12" t="s">
        <v>78</v>
      </c>
      <c r="AY446" s="151" t="s">
        <v>155</v>
      </c>
    </row>
    <row r="447" spans="2:65" s="12" customFormat="1" ht="11.25">
      <c r="B447" s="150"/>
      <c r="D447" s="144" t="s">
        <v>167</v>
      </c>
      <c r="E447" s="151" t="s">
        <v>1</v>
      </c>
      <c r="F447" s="152" t="s">
        <v>992</v>
      </c>
      <c r="H447" s="153">
        <v>73</v>
      </c>
      <c r="I447" s="154"/>
      <c r="L447" s="150"/>
      <c r="M447" s="155"/>
      <c r="T447" s="156"/>
      <c r="AT447" s="151" t="s">
        <v>167</v>
      </c>
      <c r="AU447" s="151" t="s">
        <v>88</v>
      </c>
      <c r="AV447" s="12" t="s">
        <v>88</v>
      </c>
      <c r="AW447" s="12" t="s">
        <v>34</v>
      </c>
      <c r="AX447" s="12" t="s">
        <v>78</v>
      </c>
      <c r="AY447" s="151" t="s">
        <v>155</v>
      </c>
    </row>
    <row r="448" spans="2:65" s="12" customFormat="1" ht="11.25">
      <c r="B448" s="150"/>
      <c r="D448" s="144" t="s">
        <v>167</v>
      </c>
      <c r="E448" s="151" t="s">
        <v>1</v>
      </c>
      <c r="F448" s="152" t="s">
        <v>994</v>
      </c>
      <c r="H448" s="153">
        <v>27.5</v>
      </c>
      <c r="I448" s="154"/>
      <c r="L448" s="150"/>
      <c r="M448" s="155"/>
      <c r="T448" s="156"/>
      <c r="AT448" s="151" t="s">
        <v>167</v>
      </c>
      <c r="AU448" s="151" t="s">
        <v>88</v>
      </c>
      <c r="AV448" s="12" t="s">
        <v>88</v>
      </c>
      <c r="AW448" s="12" t="s">
        <v>34</v>
      </c>
      <c r="AX448" s="12" t="s">
        <v>78</v>
      </c>
      <c r="AY448" s="151" t="s">
        <v>155</v>
      </c>
    </row>
    <row r="449" spans="2:65" s="12" customFormat="1" ht="11.25">
      <c r="B449" s="150"/>
      <c r="D449" s="144" t="s">
        <v>167</v>
      </c>
      <c r="E449" s="151" t="s">
        <v>1</v>
      </c>
      <c r="F449" s="152" t="s">
        <v>995</v>
      </c>
      <c r="H449" s="153">
        <v>50</v>
      </c>
      <c r="I449" s="154"/>
      <c r="L449" s="150"/>
      <c r="M449" s="155"/>
      <c r="T449" s="156"/>
      <c r="AT449" s="151" t="s">
        <v>167</v>
      </c>
      <c r="AU449" s="151" t="s">
        <v>88</v>
      </c>
      <c r="AV449" s="12" t="s">
        <v>88</v>
      </c>
      <c r="AW449" s="12" t="s">
        <v>34</v>
      </c>
      <c r="AX449" s="12" t="s">
        <v>78</v>
      </c>
      <c r="AY449" s="151" t="s">
        <v>155</v>
      </c>
    </row>
    <row r="450" spans="2:65" s="13" customFormat="1" ht="11.25">
      <c r="B450" s="157"/>
      <c r="D450" s="144" t="s">
        <v>167</v>
      </c>
      <c r="E450" s="158" t="s">
        <v>1</v>
      </c>
      <c r="F450" s="159" t="s">
        <v>169</v>
      </c>
      <c r="H450" s="160">
        <v>524.5</v>
      </c>
      <c r="I450" s="161"/>
      <c r="L450" s="157"/>
      <c r="M450" s="162"/>
      <c r="T450" s="163"/>
      <c r="AT450" s="158" t="s">
        <v>167</v>
      </c>
      <c r="AU450" s="158" t="s">
        <v>88</v>
      </c>
      <c r="AV450" s="13" t="s">
        <v>162</v>
      </c>
      <c r="AW450" s="13" t="s">
        <v>34</v>
      </c>
      <c r="AX450" s="13" t="s">
        <v>86</v>
      </c>
      <c r="AY450" s="158" t="s">
        <v>155</v>
      </c>
    </row>
    <row r="451" spans="2:65" s="1" customFormat="1" ht="16.5" customHeight="1">
      <c r="B451" s="31"/>
      <c r="C451" s="131" t="s">
        <v>901</v>
      </c>
      <c r="D451" s="131" t="s">
        <v>157</v>
      </c>
      <c r="E451" s="132" t="s">
        <v>1027</v>
      </c>
      <c r="F451" s="133" t="s">
        <v>1028</v>
      </c>
      <c r="G451" s="134" t="s">
        <v>160</v>
      </c>
      <c r="H451" s="135">
        <v>35.6</v>
      </c>
      <c r="I451" s="136"/>
      <c r="J451" s="137">
        <f>ROUND(I451*H451,2)</f>
        <v>0</v>
      </c>
      <c r="K451" s="133" t="s">
        <v>161</v>
      </c>
      <c r="L451" s="31"/>
      <c r="M451" s="138" t="s">
        <v>1</v>
      </c>
      <c r="N451" s="139" t="s">
        <v>43</v>
      </c>
      <c r="P451" s="140">
        <f>O451*H451</f>
        <v>0</v>
      </c>
      <c r="Q451" s="140">
        <v>0</v>
      </c>
      <c r="R451" s="140">
        <f>Q451*H451</f>
        <v>0</v>
      </c>
      <c r="S451" s="140">
        <v>0</v>
      </c>
      <c r="T451" s="141">
        <f>S451*H451</f>
        <v>0</v>
      </c>
      <c r="AR451" s="142" t="s">
        <v>162</v>
      </c>
      <c r="AT451" s="142" t="s">
        <v>157</v>
      </c>
      <c r="AU451" s="142" t="s">
        <v>88</v>
      </c>
      <c r="AY451" s="16" t="s">
        <v>155</v>
      </c>
      <c r="BE451" s="143">
        <f>IF(N451="základní",J451,0)</f>
        <v>0</v>
      </c>
      <c r="BF451" s="143">
        <f>IF(N451="snížená",J451,0)</f>
        <v>0</v>
      </c>
      <c r="BG451" s="143">
        <f>IF(N451="zákl. přenesená",J451,0)</f>
        <v>0</v>
      </c>
      <c r="BH451" s="143">
        <f>IF(N451="sníž. přenesená",J451,0)</f>
        <v>0</v>
      </c>
      <c r="BI451" s="143">
        <f>IF(N451="nulová",J451,0)</f>
        <v>0</v>
      </c>
      <c r="BJ451" s="16" t="s">
        <v>86</v>
      </c>
      <c r="BK451" s="143">
        <f>ROUND(I451*H451,2)</f>
        <v>0</v>
      </c>
      <c r="BL451" s="16" t="s">
        <v>162</v>
      </c>
      <c r="BM451" s="142" t="s">
        <v>1029</v>
      </c>
    </row>
    <row r="452" spans="2:65" s="1" customFormat="1" ht="11.25">
      <c r="B452" s="31"/>
      <c r="D452" s="144" t="s">
        <v>163</v>
      </c>
      <c r="F452" s="145" t="s">
        <v>1028</v>
      </c>
      <c r="I452" s="146"/>
      <c r="L452" s="31"/>
      <c r="M452" s="147"/>
      <c r="T452" s="55"/>
      <c r="AT452" s="16" t="s">
        <v>163</v>
      </c>
      <c r="AU452" s="16" t="s">
        <v>88</v>
      </c>
    </row>
    <row r="453" spans="2:65" s="1" customFormat="1" ht="11.25">
      <c r="B453" s="31"/>
      <c r="D453" s="148" t="s">
        <v>165</v>
      </c>
      <c r="F453" s="149" t="s">
        <v>1030</v>
      </c>
      <c r="I453" s="146"/>
      <c r="L453" s="31"/>
      <c r="M453" s="147"/>
      <c r="T453" s="55"/>
      <c r="AT453" s="16" t="s">
        <v>165</v>
      </c>
      <c r="AU453" s="16" t="s">
        <v>88</v>
      </c>
    </row>
    <row r="454" spans="2:65" s="12" customFormat="1" ht="11.25">
      <c r="B454" s="150"/>
      <c r="D454" s="144" t="s">
        <v>167</v>
      </c>
      <c r="E454" s="151" t="s">
        <v>1</v>
      </c>
      <c r="F454" s="152" t="s">
        <v>1017</v>
      </c>
      <c r="H454" s="153">
        <v>9</v>
      </c>
      <c r="I454" s="154"/>
      <c r="L454" s="150"/>
      <c r="M454" s="155"/>
      <c r="T454" s="156"/>
      <c r="AT454" s="151" t="s">
        <v>167</v>
      </c>
      <c r="AU454" s="151" t="s">
        <v>88</v>
      </c>
      <c r="AV454" s="12" t="s">
        <v>88</v>
      </c>
      <c r="AW454" s="12" t="s">
        <v>34</v>
      </c>
      <c r="AX454" s="12" t="s">
        <v>78</v>
      </c>
      <c r="AY454" s="151" t="s">
        <v>155</v>
      </c>
    </row>
    <row r="455" spans="2:65" s="12" customFormat="1" ht="11.25">
      <c r="B455" s="150"/>
      <c r="D455" s="144" t="s">
        <v>167</v>
      </c>
      <c r="E455" s="151" t="s">
        <v>1</v>
      </c>
      <c r="F455" s="152" t="s">
        <v>1019</v>
      </c>
      <c r="H455" s="153">
        <v>8.6</v>
      </c>
      <c r="I455" s="154"/>
      <c r="L455" s="150"/>
      <c r="M455" s="155"/>
      <c r="T455" s="156"/>
      <c r="AT455" s="151" t="s">
        <v>167</v>
      </c>
      <c r="AU455" s="151" t="s">
        <v>88</v>
      </c>
      <c r="AV455" s="12" t="s">
        <v>88</v>
      </c>
      <c r="AW455" s="12" t="s">
        <v>34</v>
      </c>
      <c r="AX455" s="12" t="s">
        <v>78</v>
      </c>
      <c r="AY455" s="151" t="s">
        <v>155</v>
      </c>
    </row>
    <row r="456" spans="2:65" s="12" customFormat="1" ht="11.25">
      <c r="B456" s="150"/>
      <c r="D456" s="144" t="s">
        <v>167</v>
      </c>
      <c r="E456" s="151" t="s">
        <v>1</v>
      </c>
      <c r="F456" s="152" t="s">
        <v>1031</v>
      </c>
      <c r="H456" s="153">
        <v>18</v>
      </c>
      <c r="I456" s="154"/>
      <c r="L456" s="150"/>
      <c r="M456" s="155"/>
      <c r="T456" s="156"/>
      <c r="AT456" s="151" t="s">
        <v>167</v>
      </c>
      <c r="AU456" s="151" t="s">
        <v>88</v>
      </c>
      <c r="AV456" s="12" t="s">
        <v>88</v>
      </c>
      <c r="AW456" s="12" t="s">
        <v>34</v>
      </c>
      <c r="AX456" s="12" t="s">
        <v>78</v>
      </c>
      <c r="AY456" s="151" t="s">
        <v>155</v>
      </c>
    </row>
    <row r="457" spans="2:65" s="13" customFormat="1" ht="11.25">
      <c r="B457" s="157"/>
      <c r="D457" s="144" t="s">
        <v>167</v>
      </c>
      <c r="E457" s="158" t="s">
        <v>1</v>
      </c>
      <c r="F457" s="159" t="s">
        <v>169</v>
      </c>
      <c r="H457" s="160">
        <v>35.6</v>
      </c>
      <c r="I457" s="161"/>
      <c r="L457" s="157"/>
      <c r="M457" s="162"/>
      <c r="T457" s="163"/>
      <c r="AT457" s="158" t="s">
        <v>167</v>
      </c>
      <c r="AU457" s="158" t="s">
        <v>88</v>
      </c>
      <c r="AV457" s="13" t="s">
        <v>162</v>
      </c>
      <c r="AW457" s="13" t="s">
        <v>34</v>
      </c>
      <c r="AX457" s="13" t="s">
        <v>86</v>
      </c>
      <c r="AY457" s="158" t="s">
        <v>155</v>
      </c>
    </row>
    <row r="458" spans="2:65" s="1" customFormat="1" ht="55.5" customHeight="1">
      <c r="B458" s="31"/>
      <c r="C458" s="131" t="s">
        <v>1032</v>
      </c>
      <c r="D458" s="131" t="s">
        <v>157</v>
      </c>
      <c r="E458" s="132" t="s">
        <v>1033</v>
      </c>
      <c r="F458" s="133" t="s">
        <v>1034</v>
      </c>
      <c r="G458" s="134" t="s">
        <v>189</v>
      </c>
      <c r="H458" s="135">
        <v>370</v>
      </c>
      <c r="I458" s="136"/>
      <c r="J458" s="137">
        <f>ROUND(I458*H458,2)</f>
        <v>0</v>
      </c>
      <c r="K458" s="133" t="s">
        <v>161</v>
      </c>
      <c r="L458" s="31"/>
      <c r="M458" s="138" t="s">
        <v>1</v>
      </c>
      <c r="N458" s="139" t="s">
        <v>43</v>
      </c>
      <c r="P458" s="140">
        <f>O458*H458</f>
        <v>0</v>
      </c>
      <c r="Q458" s="140">
        <v>0</v>
      </c>
      <c r="R458" s="140">
        <f>Q458*H458</f>
        <v>0</v>
      </c>
      <c r="S458" s="140">
        <v>0</v>
      </c>
      <c r="T458" s="141">
        <f>S458*H458</f>
        <v>0</v>
      </c>
      <c r="AR458" s="142" t="s">
        <v>162</v>
      </c>
      <c r="AT458" s="142" t="s">
        <v>157</v>
      </c>
      <c r="AU458" s="142" t="s">
        <v>88</v>
      </c>
      <c r="AY458" s="16" t="s">
        <v>155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86</v>
      </c>
      <c r="BK458" s="143">
        <f>ROUND(I458*H458,2)</f>
        <v>0</v>
      </c>
      <c r="BL458" s="16" t="s">
        <v>162</v>
      </c>
      <c r="BM458" s="142" t="s">
        <v>1035</v>
      </c>
    </row>
    <row r="459" spans="2:65" s="1" customFormat="1" ht="29.25">
      <c r="B459" s="31"/>
      <c r="D459" s="144" t="s">
        <v>163</v>
      </c>
      <c r="F459" s="145" t="s">
        <v>1034</v>
      </c>
      <c r="I459" s="146"/>
      <c r="L459" s="31"/>
      <c r="M459" s="147"/>
      <c r="T459" s="55"/>
      <c r="AT459" s="16" t="s">
        <v>163</v>
      </c>
      <c r="AU459" s="16" t="s">
        <v>88</v>
      </c>
    </row>
    <row r="460" spans="2:65" s="1" customFormat="1" ht="11.25">
      <c r="B460" s="31"/>
      <c r="D460" s="148" t="s">
        <v>165</v>
      </c>
      <c r="F460" s="149" t="s">
        <v>1036</v>
      </c>
      <c r="I460" s="146"/>
      <c r="L460" s="31"/>
      <c r="M460" s="147"/>
      <c r="T460" s="55"/>
      <c r="AT460" s="16" t="s">
        <v>165</v>
      </c>
      <c r="AU460" s="16" t="s">
        <v>88</v>
      </c>
    </row>
    <row r="461" spans="2:65" s="12" customFormat="1" ht="11.25">
      <c r="B461" s="150"/>
      <c r="D461" s="144" t="s">
        <v>167</v>
      </c>
      <c r="E461" s="151" t="s">
        <v>1</v>
      </c>
      <c r="F461" s="152" t="s">
        <v>1037</v>
      </c>
      <c r="H461" s="153">
        <v>370</v>
      </c>
      <c r="I461" s="154"/>
      <c r="L461" s="150"/>
      <c r="M461" s="155"/>
      <c r="T461" s="156"/>
      <c r="AT461" s="151" t="s">
        <v>167</v>
      </c>
      <c r="AU461" s="151" t="s">
        <v>88</v>
      </c>
      <c r="AV461" s="12" t="s">
        <v>88</v>
      </c>
      <c r="AW461" s="12" t="s">
        <v>34</v>
      </c>
      <c r="AX461" s="12" t="s">
        <v>78</v>
      </c>
      <c r="AY461" s="151" t="s">
        <v>155</v>
      </c>
    </row>
    <row r="462" spans="2:65" s="14" customFormat="1" ht="11.25">
      <c r="B462" s="174"/>
      <c r="D462" s="144" t="s">
        <v>167</v>
      </c>
      <c r="E462" s="175" t="s">
        <v>1</v>
      </c>
      <c r="F462" s="176" t="s">
        <v>1038</v>
      </c>
      <c r="H462" s="175" t="s">
        <v>1</v>
      </c>
      <c r="I462" s="177"/>
      <c r="L462" s="174"/>
      <c r="M462" s="178"/>
      <c r="T462" s="179"/>
      <c r="AT462" s="175" t="s">
        <v>167</v>
      </c>
      <c r="AU462" s="175" t="s">
        <v>88</v>
      </c>
      <c r="AV462" s="14" t="s">
        <v>86</v>
      </c>
      <c r="AW462" s="14" t="s">
        <v>34</v>
      </c>
      <c r="AX462" s="14" t="s">
        <v>78</v>
      </c>
      <c r="AY462" s="175" t="s">
        <v>155</v>
      </c>
    </row>
    <row r="463" spans="2:65" s="14" customFormat="1" ht="11.25">
      <c r="B463" s="174"/>
      <c r="D463" s="144" t="s">
        <v>167</v>
      </c>
      <c r="E463" s="175" t="s">
        <v>1</v>
      </c>
      <c r="F463" s="176" t="s">
        <v>1039</v>
      </c>
      <c r="H463" s="175" t="s">
        <v>1</v>
      </c>
      <c r="I463" s="177"/>
      <c r="L463" s="174"/>
      <c r="M463" s="178"/>
      <c r="T463" s="179"/>
      <c r="AT463" s="175" t="s">
        <v>167</v>
      </c>
      <c r="AU463" s="175" t="s">
        <v>88</v>
      </c>
      <c r="AV463" s="14" t="s">
        <v>86</v>
      </c>
      <c r="AW463" s="14" t="s">
        <v>34</v>
      </c>
      <c r="AX463" s="14" t="s">
        <v>78</v>
      </c>
      <c r="AY463" s="175" t="s">
        <v>155</v>
      </c>
    </row>
    <row r="464" spans="2:65" s="13" customFormat="1" ht="11.25">
      <c r="B464" s="157"/>
      <c r="D464" s="144" t="s">
        <v>167</v>
      </c>
      <c r="E464" s="158" t="s">
        <v>1</v>
      </c>
      <c r="F464" s="159" t="s">
        <v>169</v>
      </c>
      <c r="H464" s="160">
        <v>370</v>
      </c>
      <c r="I464" s="161"/>
      <c r="L464" s="157"/>
      <c r="M464" s="162"/>
      <c r="T464" s="163"/>
      <c r="AT464" s="158" t="s">
        <v>167</v>
      </c>
      <c r="AU464" s="158" t="s">
        <v>88</v>
      </c>
      <c r="AV464" s="13" t="s">
        <v>162</v>
      </c>
      <c r="AW464" s="13" t="s">
        <v>34</v>
      </c>
      <c r="AX464" s="13" t="s">
        <v>86</v>
      </c>
      <c r="AY464" s="158" t="s">
        <v>155</v>
      </c>
    </row>
    <row r="465" spans="2:65" s="1" customFormat="1" ht="24.2" customHeight="1">
      <c r="B465" s="31"/>
      <c r="C465" s="131" t="s">
        <v>905</v>
      </c>
      <c r="D465" s="131" t="s">
        <v>157</v>
      </c>
      <c r="E465" s="132" t="s">
        <v>1040</v>
      </c>
      <c r="F465" s="133" t="s">
        <v>1041</v>
      </c>
      <c r="G465" s="134" t="s">
        <v>189</v>
      </c>
      <c r="H465" s="135">
        <v>46.7</v>
      </c>
      <c r="I465" s="136"/>
      <c r="J465" s="137">
        <f>ROUND(I465*H465,2)</f>
        <v>0</v>
      </c>
      <c r="K465" s="133" t="s">
        <v>161</v>
      </c>
      <c r="L465" s="31"/>
      <c r="M465" s="138" t="s">
        <v>1</v>
      </c>
      <c r="N465" s="139" t="s">
        <v>43</v>
      </c>
      <c r="P465" s="140">
        <f>O465*H465</f>
        <v>0</v>
      </c>
      <c r="Q465" s="140">
        <v>0</v>
      </c>
      <c r="R465" s="140">
        <f>Q465*H465</f>
        <v>0</v>
      </c>
      <c r="S465" s="140">
        <v>0</v>
      </c>
      <c r="T465" s="141">
        <f>S465*H465</f>
        <v>0</v>
      </c>
      <c r="AR465" s="142" t="s">
        <v>162</v>
      </c>
      <c r="AT465" s="142" t="s">
        <v>157</v>
      </c>
      <c r="AU465" s="142" t="s">
        <v>88</v>
      </c>
      <c r="AY465" s="16" t="s">
        <v>155</v>
      </c>
      <c r="BE465" s="143">
        <f>IF(N465="základní",J465,0)</f>
        <v>0</v>
      </c>
      <c r="BF465" s="143">
        <f>IF(N465="snížená",J465,0)</f>
        <v>0</v>
      </c>
      <c r="BG465" s="143">
        <f>IF(N465="zákl. přenesená",J465,0)</f>
        <v>0</v>
      </c>
      <c r="BH465" s="143">
        <f>IF(N465="sníž. přenesená",J465,0)</f>
        <v>0</v>
      </c>
      <c r="BI465" s="143">
        <f>IF(N465="nulová",J465,0)</f>
        <v>0</v>
      </c>
      <c r="BJ465" s="16" t="s">
        <v>86</v>
      </c>
      <c r="BK465" s="143">
        <f>ROUND(I465*H465,2)</f>
        <v>0</v>
      </c>
      <c r="BL465" s="16" t="s">
        <v>162</v>
      </c>
      <c r="BM465" s="142" t="s">
        <v>1042</v>
      </c>
    </row>
    <row r="466" spans="2:65" s="1" customFormat="1" ht="19.5">
      <c r="B466" s="31"/>
      <c r="D466" s="144" t="s">
        <v>163</v>
      </c>
      <c r="F466" s="145" t="s">
        <v>1041</v>
      </c>
      <c r="I466" s="146"/>
      <c r="L466" s="31"/>
      <c r="M466" s="147"/>
      <c r="T466" s="55"/>
      <c r="AT466" s="16" t="s">
        <v>163</v>
      </c>
      <c r="AU466" s="16" t="s">
        <v>88</v>
      </c>
    </row>
    <row r="467" spans="2:65" s="1" customFormat="1" ht="11.25">
      <c r="B467" s="31"/>
      <c r="D467" s="148" t="s">
        <v>165</v>
      </c>
      <c r="F467" s="149" t="s">
        <v>1043</v>
      </c>
      <c r="I467" s="146"/>
      <c r="L467" s="31"/>
      <c r="M467" s="147"/>
      <c r="T467" s="55"/>
      <c r="AT467" s="16" t="s">
        <v>165</v>
      </c>
      <c r="AU467" s="16" t="s">
        <v>88</v>
      </c>
    </row>
    <row r="468" spans="2:65" s="12" customFormat="1" ht="11.25">
      <c r="B468" s="150"/>
      <c r="D468" s="144" t="s">
        <v>167</v>
      </c>
      <c r="E468" s="151" t="s">
        <v>1</v>
      </c>
      <c r="F468" s="152" t="s">
        <v>293</v>
      </c>
      <c r="H468" s="153">
        <v>46.7</v>
      </c>
      <c r="I468" s="154"/>
      <c r="L468" s="150"/>
      <c r="M468" s="155"/>
      <c r="T468" s="156"/>
      <c r="AT468" s="151" t="s">
        <v>167</v>
      </c>
      <c r="AU468" s="151" t="s">
        <v>88</v>
      </c>
      <c r="AV468" s="12" t="s">
        <v>88</v>
      </c>
      <c r="AW468" s="12" t="s">
        <v>34</v>
      </c>
      <c r="AX468" s="12" t="s">
        <v>78</v>
      </c>
      <c r="AY468" s="151" t="s">
        <v>155</v>
      </c>
    </row>
    <row r="469" spans="2:65" s="13" customFormat="1" ht="11.25">
      <c r="B469" s="157"/>
      <c r="D469" s="144" t="s">
        <v>167</v>
      </c>
      <c r="E469" s="158" t="s">
        <v>1</v>
      </c>
      <c r="F469" s="159" t="s">
        <v>169</v>
      </c>
      <c r="H469" s="160">
        <v>46.7</v>
      </c>
      <c r="I469" s="161"/>
      <c r="L469" s="157"/>
      <c r="M469" s="162"/>
      <c r="T469" s="163"/>
      <c r="AT469" s="158" t="s">
        <v>167</v>
      </c>
      <c r="AU469" s="158" t="s">
        <v>88</v>
      </c>
      <c r="AV469" s="13" t="s">
        <v>162</v>
      </c>
      <c r="AW469" s="13" t="s">
        <v>34</v>
      </c>
      <c r="AX469" s="13" t="s">
        <v>86</v>
      </c>
      <c r="AY469" s="158" t="s">
        <v>155</v>
      </c>
    </row>
    <row r="470" spans="2:65" s="1" customFormat="1" ht="24.2" customHeight="1">
      <c r="B470" s="31"/>
      <c r="C470" s="131" t="s">
        <v>1044</v>
      </c>
      <c r="D470" s="131" t="s">
        <v>157</v>
      </c>
      <c r="E470" s="132" t="s">
        <v>1040</v>
      </c>
      <c r="F470" s="133" t="s">
        <v>1041</v>
      </c>
      <c r="G470" s="134" t="s">
        <v>189</v>
      </c>
      <c r="H470" s="135">
        <v>127.8</v>
      </c>
      <c r="I470" s="136"/>
      <c r="J470" s="137">
        <f>ROUND(I470*H470,2)</f>
        <v>0</v>
      </c>
      <c r="K470" s="133" t="s">
        <v>161</v>
      </c>
      <c r="L470" s="31"/>
      <c r="M470" s="138" t="s">
        <v>1</v>
      </c>
      <c r="N470" s="139" t="s">
        <v>43</v>
      </c>
      <c r="P470" s="140">
        <f>O470*H470</f>
        <v>0</v>
      </c>
      <c r="Q470" s="140">
        <v>0</v>
      </c>
      <c r="R470" s="140">
        <f>Q470*H470</f>
        <v>0</v>
      </c>
      <c r="S470" s="140">
        <v>0</v>
      </c>
      <c r="T470" s="141">
        <f>S470*H470</f>
        <v>0</v>
      </c>
      <c r="AR470" s="142" t="s">
        <v>162</v>
      </c>
      <c r="AT470" s="142" t="s">
        <v>157</v>
      </c>
      <c r="AU470" s="142" t="s">
        <v>88</v>
      </c>
      <c r="AY470" s="16" t="s">
        <v>155</v>
      </c>
      <c r="BE470" s="143">
        <f>IF(N470="základní",J470,0)</f>
        <v>0</v>
      </c>
      <c r="BF470" s="143">
        <f>IF(N470="snížená",J470,0)</f>
        <v>0</v>
      </c>
      <c r="BG470" s="143">
        <f>IF(N470="zákl. přenesená",J470,0)</f>
        <v>0</v>
      </c>
      <c r="BH470" s="143">
        <f>IF(N470="sníž. přenesená",J470,0)</f>
        <v>0</v>
      </c>
      <c r="BI470" s="143">
        <f>IF(N470="nulová",J470,0)</f>
        <v>0</v>
      </c>
      <c r="BJ470" s="16" t="s">
        <v>86</v>
      </c>
      <c r="BK470" s="143">
        <f>ROUND(I470*H470,2)</f>
        <v>0</v>
      </c>
      <c r="BL470" s="16" t="s">
        <v>162</v>
      </c>
      <c r="BM470" s="142" t="s">
        <v>1045</v>
      </c>
    </row>
    <row r="471" spans="2:65" s="1" customFormat="1" ht="19.5">
      <c r="B471" s="31"/>
      <c r="D471" s="144" t="s">
        <v>163</v>
      </c>
      <c r="F471" s="145" t="s">
        <v>1041</v>
      </c>
      <c r="I471" s="146"/>
      <c r="L471" s="31"/>
      <c r="M471" s="147"/>
      <c r="T471" s="55"/>
      <c r="AT471" s="16" t="s">
        <v>163</v>
      </c>
      <c r="AU471" s="16" t="s">
        <v>88</v>
      </c>
    </row>
    <row r="472" spans="2:65" s="1" customFormat="1" ht="11.25">
      <c r="B472" s="31"/>
      <c r="D472" s="148" t="s">
        <v>165</v>
      </c>
      <c r="F472" s="149" t="s">
        <v>1043</v>
      </c>
      <c r="I472" s="146"/>
      <c r="L472" s="31"/>
      <c r="M472" s="147"/>
      <c r="T472" s="55"/>
      <c r="AT472" s="16" t="s">
        <v>165</v>
      </c>
      <c r="AU472" s="16" t="s">
        <v>88</v>
      </c>
    </row>
    <row r="473" spans="2:65" s="12" customFormat="1" ht="11.25">
      <c r="B473" s="150"/>
      <c r="D473" s="144" t="s">
        <v>167</v>
      </c>
      <c r="E473" s="151" t="s">
        <v>1</v>
      </c>
      <c r="F473" s="152" t="s">
        <v>453</v>
      </c>
      <c r="H473" s="153">
        <v>127.8</v>
      </c>
      <c r="I473" s="154"/>
      <c r="L473" s="150"/>
      <c r="M473" s="155"/>
      <c r="T473" s="156"/>
      <c r="AT473" s="151" t="s">
        <v>167</v>
      </c>
      <c r="AU473" s="151" t="s">
        <v>88</v>
      </c>
      <c r="AV473" s="12" t="s">
        <v>88</v>
      </c>
      <c r="AW473" s="12" t="s">
        <v>34</v>
      </c>
      <c r="AX473" s="12" t="s">
        <v>78</v>
      </c>
      <c r="AY473" s="151" t="s">
        <v>155</v>
      </c>
    </row>
    <row r="474" spans="2:65" s="13" customFormat="1" ht="11.25">
      <c r="B474" s="157"/>
      <c r="D474" s="144" t="s">
        <v>167</v>
      </c>
      <c r="E474" s="158" t="s">
        <v>1</v>
      </c>
      <c r="F474" s="159" t="s">
        <v>169</v>
      </c>
      <c r="H474" s="160">
        <v>127.8</v>
      </c>
      <c r="I474" s="161"/>
      <c r="L474" s="157"/>
      <c r="M474" s="162"/>
      <c r="T474" s="163"/>
      <c r="AT474" s="158" t="s">
        <v>167</v>
      </c>
      <c r="AU474" s="158" t="s">
        <v>88</v>
      </c>
      <c r="AV474" s="13" t="s">
        <v>162</v>
      </c>
      <c r="AW474" s="13" t="s">
        <v>34</v>
      </c>
      <c r="AX474" s="13" t="s">
        <v>86</v>
      </c>
      <c r="AY474" s="158" t="s">
        <v>155</v>
      </c>
    </row>
    <row r="475" spans="2:65" s="1" customFormat="1" ht="24.2" customHeight="1">
      <c r="B475" s="31"/>
      <c r="C475" s="131" t="s">
        <v>908</v>
      </c>
      <c r="D475" s="131" t="s">
        <v>157</v>
      </c>
      <c r="E475" s="132" t="s">
        <v>1040</v>
      </c>
      <c r="F475" s="133" t="s">
        <v>1041</v>
      </c>
      <c r="G475" s="134" t="s">
        <v>189</v>
      </c>
      <c r="H475" s="135">
        <v>99</v>
      </c>
      <c r="I475" s="136"/>
      <c r="J475" s="137">
        <f>ROUND(I475*H475,2)</f>
        <v>0</v>
      </c>
      <c r="K475" s="133" t="s">
        <v>161</v>
      </c>
      <c r="L475" s="31"/>
      <c r="M475" s="138" t="s">
        <v>1</v>
      </c>
      <c r="N475" s="139" t="s">
        <v>43</v>
      </c>
      <c r="P475" s="140">
        <f>O475*H475</f>
        <v>0</v>
      </c>
      <c r="Q475" s="140">
        <v>0</v>
      </c>
      <c r="R475" s="140">
        <f>Q475*H475</f>
        <v>0</v>
      </c>
      <c r="S475" s="140">
        <v>0</v>
      </c>
      <c r="T475" s="141">
        <f>S475*H475</f>
        <v>0</v>
      </c>
      <c r="AR475" s="142" t="s">
        <v>162</v>
      </c>
      <c r="AT475" s="142" t="s">
        <v>157</v>
      </c>
      <c r="AU475" s="142" t="s">
        <v>88</v>
      </c>
      <c r="AY475" s="16" t="s">
        <v>155</v>
      </c>
      <c r="BE475" s="143">
        <f>IF(N475="základní",J475,0)</f>
        <v>0</v>
      </c>
      <c r="BF475" s="143">
        <f>IF(N475="snížená",J475,0)</f>
        <v>0</v>
      </c>
      <c r="BG475" s="143">
        <f>IF(N475="zákl. přenesená",J475,0)</f>
        <v>0</v>
      </c>
      <c r="BH475" s="143">
        <f>IF(N475="sníž. přenesená",J475,0)</f>
        <v>0</v>
      </c>
      <c r="BI475" s="143">
        <f>IF(N475="nulová",J475,0)</f>
        <v>0</v>
      </c>
      <c r="BJ475" s="16" t="s">
        <v>86</v>
      </c>
      <c r="BK475" s="143">
        <f>ROUND(I475*H475,2)</f>
        <v>0</v>
      </c>
      <c r="BL475" s="16" t="s">
        <v>162</v>
      </c>
      <c r="BM475" s="142" t="s">
        <v>1046</v>
      </c>
    </row>
    <row r="476" spans="2:65" s="1" customFormat="1" ht="19.5">
      <c r="B476" s="31"/>
      <c r="D476" s="144" t="s">
        <v>163</v>
      </c>
      <c r="F476" s="145" t="s">
        <v>1041</v>
      </c>
      <c r="I476" s="146"/>
      <c r="L476" s="31"/>
      <c r="M476" s="147"/>
      <c r="T476" s="55"/>
      <c r="AT476" s="16" t="s">
        <v>163</v>
      </c>
      <c r="AU476" s="16" t="s">
        <v>88</v>
      </c>
    </row>
    <row r="477" spans="2:65" s="1" customFormat="1" ht="11.25">
      <c r="B477" s="31"/>
      <c r="D477" s="148" t="s">
        <v>165</v>
      </c>
      <c r="F477" s="149" t="s">
        <v>1043</v>
      </c>
      <c r="I477" s="146"/>
      <c r="L477" s="31"/>
      <c r="M477" s="147"/>
      <c r="T477" s="55"/>
      <c r="AT477" s="16" t="s">
        <v>165</v>
      </c>
      <c r="AU477" s="16" t="s">
        <v>88</v>
      </c>
    </row>
    <row r="478" spans="2:65" s="12" customFormat="1" ht="11.25">
      <c r="B478" s="150"/>
      <c r="D478" s="144" t="s">
        <v>167</v>
      </c>
      <c r="E478" s="151" t="s">
        <v>1</v>
      </c>
      <c r="F478" s="152" t="s">
        <v>489</v>
      </c>
      <c r="H478" s="153">
        <v>99</v>
      </c>
      <c r="I478" s="154"/>
      <c r="L478" s="150"/>
      <c r="M478" s="155"/>
      <c r="T478" s="156"/>
      <c r="AT478" s="151" t="s">
        <v>167</v>
      </c>
      <c r="AU478" s="151" t="s">
        <v>88</v>
      </c>
      <c r="AV478" s="12" t="s">
        <v>88</v>
      </c>
      <c r="AW478" s="12" t="s">
        <v>34</v>
      </c>
      <c r="AX478" s="12" t="s">
        <v>78</v>
      </c>
      <c r="AY478" s="151" t="s">
        <v>155</v>
      </c>
    </row>
    <row r="479" spans="2:65" s="13" customFormat="1" ht="11.25">
      <c r="B479" s="157"/>
      <c r="D479" s="144" t="s">
        <v>167</v>
      </c>
      <c r="E479" s="158" t="s">
        <v>1</v>
      </c>
      <c r="F479" s="159" t="s">
        <v>169</v>
      </c>
      <c r="H479" s="160">
        <v>99</v>
      </c>
      <c r="I479" s="161"/>
      <c r="L479" s="157"/>
      <c r="M479" s="162"/>
      <c r="T479" s="163"/>
      <c r="AT479" s="158" t="s">
        <v>167</v>
      </c>
      <c r="AU479" s="158" t="s">
        <v>88</v>
      </c>
      <c r="AV479" s="13" t="s">
        <v>162</v>
      </c>
      <c r="AW479" s="13" t="s">
        <v>34</v>
      </c>
      <c r="AX479" s="13" t="s">
        <v>86</v>
      </c>
      <c r="AY479" s="158" t="s">
        <v>155</v>
      </c>
    </row>
    <row r="480" spans="2:65" s="1" customFormat="1" ht="24.2" customHeight="1">
      <c r="B480" s="31"/>
      <c r="C480" s="131" t="s">
        <v>1047</v>
      </c>
      <c r="D480" s="131" t="s">
        <v>157</v>
      </c>
      <c r="E480" s="132" t="s">
        <v>1040</v>
      </c>
      <c r="F480" s="133" t="s">
        <v>1041</v>
      </c>
      <c r="G480" s="134" t="s">
        <v>189</v>
      </c>
      <c r="H480" s="135">
        <v>99</v>
      </c>
      <c r="I480" s="136"/>
      <c r="J480" s="137">
        <f>ROUND(I480*H480,2)</f>
        <v>0</v>
      </c>
      <c r="K480" s="133" t="s">
        <v>161</v>
      </c>
      <c r="L480" s="31"/>
      <c r="M480" s="138" t="s">
        <v>1</v>
      </c>
      <c r="N480" s="139" t="s">
        <v>43</v>
      </c>
      <c r="P480" s="140">
        <f>O480*H480</f>
        <v>0</v>
      </c>
      <c r="Q480" s="140">
        <v>0</v>
      </c>
      <c r="R480" s="140">
        <f>Q480*H480</f>
        <v>0</v>
      </c>
      <c r="S480" s="140">
        <v>0</v>
      </c>
      <c r="T480" s="141">
        <f>S480*H480</f>
        <v>0</v>
      </c>
      <c r="AR480" s="142" t="s">
        <v>162</v>
      </c>
      <c r="AT480" s="142" t="s">
        <v>157</v>
      </c>
      <c r="AU480" s="142" t="s">
        <v>88</v>
      </c>
      <c r="AY480" s="16" t="s">
        <v>155</v>
      </c>
      <c r="BE480" s="143">
        <f>IF(N480="základní",J480,0)</f>
        <v>0</v>
      </c>
      <c r="BF480" s="143">
        <f>IF(N480="snížená",J480,0)</f>
        <v>0</v>
      </c>
      <c r="BG480" s="143">
        <f>IF(N480="zákl. přenesená",J480,0)</f>
        <v>0</v>
      </c>
      <c r="BH480" s="143">
        <f>IF(N480="sníž. přenesená",J480,0)</f>
        <v>0</v>
      </c>
      <c r="BI480" s="143">
        <f>IF(N480="nulová",J480,0)</f>
        <v>0</v>
      </c>
      <c r="BJ480" s="16" t="s">
        <v>86</v>
      </c>
      <c r="BK480" s="143">
        <f>ROUND(I480*H480,2)</f>
        <v>0</v>
      </c>
      <c r="BL480" s="16" t="s">
        <v>162</v>
      </c>
      <c r="BM480" s="142" t="s">
        <v>1048</v>
      </c>
    </row>
    <row r="481" spans="2:65" s="1" customFormat="1" ht="19.5">
      <c r="B481" s="31"/>
      <c r="D481" s="144" t="s">
        <v>163</v>
      </c>
      <c r="F481" s="145" t="s">
        <v>1041</v>
      </c>
      <c r="I481" s="146"/>
      <c r="L481" s="31"/>
      <c r="M481" s="147"/>
      <c r="T481" s="55"/>
      <c r="AT481" s="16" t="s">
        <v>163</v>
      </c>
      <c r="AU481" s="16" t="s">
        <v>88</v>
      </c>
    </row>
    <row r="482" spans="2:65" s="1" customFormat="1" ht="11.25">
      <c r="B482" s="31"/>
      <c r="D482" s="148" t="s">
        <v>165</v>
      </c>
      <c r="F482" s="149" t="s">
        <v>1043</v>
      </c>
      <c r="I482" s="146"/>
      <c r="L482" s="31"/>
      <c r="M482" s="147"/>
      <c r="T482" s="55"/>
      <c r="AT482" s="16" t="s">
        <v>165</v>
      </c>
      <c r="AU482" s="16" t="s">
        <v>88</v>
      </c>
    </row>
    <row r="483" spans="2:65" s="12" customFormat="1" ht="11.25">
      <c r="B483" s="150"/>
      <c r="D483" s="144" t="s">
        <v>167</v>
      </c>
      <c r="E483" s="151" t="s">
        <v>1</v>
      </c>
      <c r="F483" s="152" t="s">
        <v>489</v>
      </c>
      <c r="H483" s="153">
        <v>99</v>
      </c>
      <c r="I483" s="154"/>
      <c r="L483" s="150"/>
      <c r="M483" s="155"/>
      <c r="T483" s="156"/>
      <c r="AT483" s="151" t="s">
        <v>167</v>
      </c>
      <c r="AU483" s="151" t="s">
        <v>88</v>
      </c>
      <c r="AV483" s="12" t="s">
        <v>88</v>
      </c>
      <c r="AW483" s="12" t="s">
        <v>34</v>
      </c>
      <c r="AX483" s="12" t="s">
        <v>78</v>
      </c>
      <c r="AY483" s="151" t="s">
        <v>155</v>
      </c>
    </row>
    <row r="484" spans="2:65" s="13" customFormat="1" ht="11.25">
      <c r="B484" s="157"/>
      <c r="D484" s="144" t="s">
        <v>167</v>
      </c>
      <c r="E484" s="158" t="s">
        <v>1</v>
      </c>
      <c r="F484" s="159" t="s">
        <v>169</v>
      </c>
      <c r="H484" s="160">
        <v>99</v>
      </c>
      <c r="I484" s="161"/>
      <c r="L484" s="157"/>
      <c r="M484" s="162"/>
      <c r="T484" s="163"/>
      <c r="AT484" s="158" t="s">
        <v>167</v>
      </c>
      <c r="AU484" s="158" t="s">
        <v>88</v>
      </c>
      <c r="AV484" s="13" t="s">
        <v>162</v>
      </c>
      <c r="AW484" s="13" t="s">
        <v>34</v>
      </c>
      <c r="AX484" s="13" t="s">
        <v>86</v>
      </c>
      <c r="AY484" s="158" t="s">
        <v>155</v>
      </c>
    </row>
    <row r="485" spans="2:65" s="1" customFormat="1" ht="24.2" customHeight="1">
      <c r="B485" s="31"/>
      <c r="C485" s="131" t="s">
        <v>913</v>
      </c>
      <c r="D485" s="131" t="s">
        <v>157</v>
      </c>
      <c r="E485" s="132" t="s">
        <v>1040</v>
      </c>
      <c r="F485" s="133" t="s">
        <v>1041</v>
      </c>
      <c r="G485" s="134" t="s">
        <v>189</v>
      </c>
      <c r="H485" s="135">
        <v>225.3</v>
      </c>
      <c r="I485" s="136"/>
      <c r="J485" s="137">
        <f>ROUND(I485*H485,2)</f>
        <v>0</v>
      </c>
      <c r="K485" s="133" t="s">
        <v>161</v>
      </c>
      <c r="L485" s="31"/>
      <c r="M485" s="138" t="s">
        <v>1</v>
      </c>
      <c r="N485" s="139" t="s">
        <v>43</v>
      </c>
      <c r="P485" s="140">
        <f>O485*H485</f>
        <v>0</v>
      </c>
      <c r="Q485" s="140">
        <v>0</v>
      </c>
      <c r="R485" s="140">
        <f>Q485*H485</f>
        <v>0</v>
      </c>
      <c r="S485" s="140">
        <v>0</v>
      </c>
      <c r="T485" s="141">
        <f>S485*H485</f>
        <v>0</v>
      </c>
      <c r="AR485" s="142" t="s">
        <v>162</v>
      </c>
      <c r="AT485" s="142" t="s">
        <v>157</v>
      </c>
      <c r="AU485" s="142" t="s">
        <v>88</v>
      </c>
      <c r="AY485" s="16" t="s">
        <v>155</v>
      </c>
      <c r="BE485" s="143">
        <f>IF(N485="základní",J485,0)</f>
        <v>0</v>
      </c>
      <c r="BF485" s="143">
        <f>IF(N485="snížená",J485,0)</f>
        <v>0</v>
      </c>
      <c r="BG485" s="143">
        <f>IF(N485="zákl. přenesená",J485,0)</f>
        <v>0</v>
      </c>
      <c r="BH485" s="143">
        <f>IF(N485="sníž. přenesená",J485,0)</f>
        <v>0</v>
      </c>
      <c r="BI485" s="143">
        <f>IF(N485="nulová",J485,0)</f>
        <v>0</v>
      </c>
      <c r="BJ485" s="16" t="s">
        <v>86</v>
      </c>
      <c r="BK485" s="143">
        <f>ROUND(I485*H485,2)</f>
        <v>0</v>
      </c>
      <c r="BL485" s="16" t="s">
        <v>162</v>
      </c>
      <c r="BM485" s="142" t="s">
        <v>1049</v>
      </c>
    </row>
    <row r="486" spans="2:65" s="1" customFormat="1" ht="19.5">
      <c r="B486" s="31"/>
      <c r="D486" s="144" t="s">
        <v>163</v>
      </c>
      <c r="F486" s="145" t="s">
        <v>1041</v>
      </c>
      <c r="I486" s="146"/>
      <c r="L486" s="31"/>
      <c r="M486" s="147"/>
      <c r="T486" s="55"/>
      <c r="AT486" s="16" t="s">
        <v>163</v>
      </c>
      <c r="AU486" s="16" t="s">
        <v>88</v>
      </c>
    </row>
    <row r="487" spans="2:65" s="1" customFormat="1" ht="11.25">
      <c r="B487" s="31"/>
      <c r="D487" s="148" t="s">
        <v>165</v>
      </c>
      <c r="F487" s="149" t="s">
        <v>1043</v>
      </c>
      <c r="I487" s="146"/>
      <c r="L487" s="31"/>
      <c r="M487" s="147"/>
      <c r="T487" s="55"/>
      <c r="AT487" s="16" t="s">
        <v>165</v>
      </c>
      <c r="AU487" s="16" t="s">
        <v>88</v>
      </c>
    </row>
    <row r="488" spans="2:65" s="12" customFormat="1" ht="11.25">
      <c r="B488" s="150"/>
      <c r="D488" s="144" t="s">
        <v>167</v>
      </c>
      <c r="E488" s="151" t="s">
        <v>1</v>
      </c>
      <c r="F488" s="152" t="s">
        <v>581</v>
      </c>
      <c r="H488" s="153">
        <v>225.3</v>
      </c>
      <c r="I488" s="154"/>
      <c r="L488" s="150"/>
      <c r="M488" s="155"/>
      <c r="T488" s="156"/>
      <c r="AT488" s="151" t="s">
        <v>167</v>
      </c>
      <c r="AU488" s="151" t="s">
        <v>88</v>
      </c>
      <c r="AV488" s="12" t="s">
        <v>88</v>
      </c>
      <c r="AW488" s="12" t="s">
        <v>34</v>
      </c>
      <c r="AX488" s="12" t="s">
        <v>78</v>
      </c>
      <c r="AY488" s="151" t="s">
        <v>155</v>
      </c>
    </row>
    <row r="489" spans="2:65" s="13" customFormat="1" ht="11.25">
      <c r="B489" s="157"/>
      <c r="D489" s="144" t="s">
        <v>167</v>
      </c>
      <c r="E489" s="158" t="s">
        <v>1</v>
      </c>
      <c r="F489" s="159" t="s">
        <v>169</v>
      </c>
      <c r="H489" s="160">
        <v>225.3</v>
      </c>
      <c r="I489" s="161"/>
      <c r="L489" s="157"/>
      <c r="M489" s="162"/>
      <c r="T489" s="163"/>
      <c r="AT489" s="158" t="s">
        <v>167</v>
      </c>
      <c r="AU489" s="158" t="s">
        <v>88</v>
      </c>
      <c r="AV489" s="13" t="s">
        <v>162</v>
      </c>
      <c r="AW489" s="13" t="s">
        <v>34</v>
      </c>
      <c r="AX489" s="13" t="s">
        <v>86</v>
      </c>
      <c r="AY489" s="158" t="s">
        <v>155</v>
      </c>
    </row>
    <row r="490" spans="2:65" s="1" customFormat="1" ht="24.2" customHeight="1">
      <c r="B490" s="31"/>
      <c r="C490" s="131" t="s">
        <v>1050</v>
      </c>
      <c r="D490" s="131" t="s">
        <v>157</v>
      </c>
      <c r="E490" s="132" t="s">
        <v>1040</v>
      </c>
      <c r="F490" s="133" t="s">
        <v>1041</v>
      </c>
      <c r="G490" s="134" t="s">
        <v>189</v>
      </c>
      <c r="H490" s="135">
        <v>74.599999999999994</v>
      </c>
      <c r="I490" s="136"/>
      <c r="J490" s="137">
        <f>ROUND(I490*H490,2)</f>
        <v>0</v>
      </c>
      <c r="K490" s="133" t="s">
        <v>161</v>
      </c>
      <c r="L490" s="31"/>
      <c r="M490" s="138" t="s">
        <v>1</v>
      </c>
      <c r="N490" s="139" t="s">
        <v>43</v>
      </c>
      <c r="P490" s="140">
        <f>O490*H490</f>
        <v>0</v>
      </c>
      <c r="Q490" s="140">
        <v>0</v>
      </c>
      <c r="R490" s="140">
        <f>Q490*H490</f>
        <v>0</v>
      </c>
      <c r="S490" s="140">
        <v>0</v>
      </c>
      <c r="T490" s="141">
        <f>S490*H490</f>
        <v>0</v>
      </c>
      <c r="AR490" s="142" t="s">
        <v>162</v>
      </c>
      <c r="AT490" s="142" t="s">
        <v>157</v>
      </c>
      <c r="AU490" s="142" t="s">
        <v>88</v>
      </c>
      <c r="AY490" s="16" t="s">
        <v>155</v>
      </c>
      <c r="BE490" s="143">
        <f>IF(N490="základní",J490,0)</f>
        <v>0</v>
      </c>
      <c r="BF490" s="143">
        <f>IF(N490="snížená",J490,0)</f>
        <v>0</v>
      </c>
      <c r="BG490" s="143">
        <f>IF(N490="zákl. přenesená",J490,0)</f>
        <v>0</v>
      </c>
      <c r="BH490" s="143">
        <f>IF(N490="sníž. přenesená",J490,0)</f>
        <v>0</v>
      </c>
      <c r="BI490" s="143">
        <f>IF(N490="nulová",J490,0)</f>
        <v>0</v>
      </c>
      <c r="BJ490" s="16" t="s">
        <v>86</v>
      </c>
      <c r="BK490" s="143">
        <f>ROUND(I490*H490,2)</f>
        <v>0</v>
      </c>
      <c r="BL490" s="16" t="s">
        <v>162</v>
      </c>
      <c r="BM490" s="142" t="s">
        <v>1051</v>
      </c>
    </row>
    <row r="491" spans="2:65" s="1" customFormat="1" ht="19.5">
      <c r="B491" s="31"/>
      <c r="D491" s="144" t="s">
        <v>163</v>
      </c>
      <c r="F491" s="145" t="s">
        <v>1041</v>
      </c>
      <c r="I491" s="146"/>
      <c r="L491" s="31"/>
      <c r="M491" s="147"/>
      <c r="T491" s="55"/>
      <c r="AT491" s="16" t="s">
        <v>163</v>
      </c>
      <c r="AU491" s="16" t="s">
        <v>88</v>
      </c>
    </row>
    <row r="492" spans="2:65" s="1" customFormat="1" ht="11.25">
      <c r="B492" s="31"/>
      <c r="D492" s="148" t="s">
        <v>165</v>
      </c>
      <c r="F492" s="149" t="s">
        <v>1043</v>
      </c>
      <c r="I492" s="146"/>
      <c r="L492" s="31"/>
      <c r="M492" s="147"/>
      <c r="T492" s="55"/>
      <c r="AT492" s="16" t="s">
        <v>165</v>
      </c>
      <c r="AU492" s="16" t="s">
        <v>88</v>
      </c>
    </row>
    <row r="493" spans="2:65" s="12" customFormat="1" ht="11.25">
      <c r="B493" s="150"/>
      <c r="D493" s="144" t="s">
        <v>167</v>
      </c>
      <c r="E493" s="151" t="s">
        <v>1</v>
      </c>
      <c r="F493" s="152" t="s">
        <v>639</v>
      </c>
      <c r="H493" s="153">
        <v>74.599999999999994</v>
      </c>
      <c r="I493" s="154"/>
      <c r="L493" s="150"/>
      <c r="M493" s="155"/>
      <c r="T493" s="156"/>
      <c r="AT493" s="151" t="s">
        <v>167</v>
      </c>
      <c r="AU493" s="151" t="s">
        <v>88</v>
      </c>
      <c r="AV493" s="12" t="s">
        <v>88</v>
      </c>
      <c r="AW493" s="12" t="s">
        <v>34</v>
      </c>
      <c r="AX493" s="12" t="s">
        <v>78</v>
      </c>
      <c r="AY493" s="151" t="s">
        <v>155</v>
      </c>
    </row>
    <row r="494" spans="2:65" s="13" customFormat="1" ht="11.25">
      <c r="B494" s="157"/>
      <c r="D494" s="144" t="s">
        <v>167</v>
      </c>
      <c r="E494" s="158" t="s">
        <v>1</v>
      </c>
      <c r="F494" s="159" t="s">
        <v>169</v>
      </c>
      <c r="H494" s="160">
        <v>74.599999999999994</v>
      </c>
      <c r="I494" s="161"/>
      <c r="L494" s="157"/>
      <c r="M494" s="162"/>
      <c r="T494" s="163"/>
      <c r="AT494" s="158" t="s">
        <v>167</v>
      </c>
      <c r="AU494" s="158" t="s">
        <v>88</v>
      </c>
      <c r="AV494" s="13" t="s">
        <v>162</v>
      </c>
      <c r="AW494" s="13" t="s">
        <v>34</v>
      </c>
      <c r="AX494" s="13" t="s">
        <v>86</v>
      </c>
      <c r="AY494" s="158" t="s">
        <v>155</v>
      </c>
    </row>
    <row r="495" spans="2:65" s="1" customFormat="1" ht="24.2" customHeight="1">
      <c r="B495" s="31"/>
      <c r="C495" s="131" t="s">
        <v>917</v>
      </c>
      <c r="D495" s="131" t="s">
        <v>157</v>
      </c>
      <c r="E495" s="132" t="s">
        <v>1052</v>
      </c>
      <c r="F495" s="133" t="s">
        <v>1053</v>
      </c>
      <c r="G495" s="134" t="s">
        <v>189</v>
      </c>
      <c r="H495" s="135">
        <v>458</v>
      </c>
      <c r="I495" s="136"/>
      <c r="J495" s="137">
        <f>ROUND(I495*H495,2)</f>
        <v>0</v>
      </c>
      <c r="K495" s="133" t="s">
        <v>161</v>
      </c>
      <c r="L495" s="31"/>
      <c r="M495" s="138" t="s">
        <v>1</v>
      </c>
      <c r="N495" s="139" t="s">
        <v>43</v>
      </c>
      <c r="P495" s="140">
        <f>O495*H495</f>
        <v>0</v>
      </c>
      <c r="Q495" s="140">
        <v>0</v>
      </c>
      <c r="R495" s="140">
        <f>Q495*H495</f>
        <v>0</v>
      </c>
      <c r="S495" s="140">
        <v>0</v>
      </c>
      <c r="T495" s="141">
        <f>S495*H495</f>
        <v>0</v>
      </c>
      <c r="AR495" s="142" t="s">
        <v>162</v>
      </c>
      <c r="AT495" s="142" t="s">
        <v>157</v>
      </c>
      <c r="AU495" s="142" t="s">
        <v>88</v>
      </c>
      <c r="AY495" s="16" t="s">
        <v>155</v>
      </c>
      <c r="BE495" s="143">
        <f>IF(N495="základní",J495,0)</f>
        <v>0</v>
      </c>
      <c r="BF495" s="143">
        <f>IF(N495="snížená",J495,0)</f>
        <v>0</v>
      </c>
      <c r="BG495" s="143">
        <f>IF(N495="zákl. přenesená",J495,0)</f>
        <v>0</v>
      </c>
      <c r="BH495" s="143">
        <f>IF(N495="sníž. přenesená",J495,0)</f>
        <v>0</v>
      </c>
      <c r="BI495" s="143">
        <f>IF(N495="nulová",J495,0)</f>
        <v>0</v>
      </c>
      <c r="BJ495" s="16" t="s">
        <v>86</v>
      </c>
      <c r="BK495" s="143">
        <f>ROUND(I495*H495,2)</f>
        <v>0</v>
      </c>
      <c r="BL495" s="16" t="s">
        <v>162</v>
      </c>
      <c r="BM495" s="142" t="s">
        <v>1054</v>
      </c>
    </row>
    <row r="496" spans="2:65" s="1" customFormat="1" ht="11.25">
      <c r="B496" s="31"/>
      <c r="D496" s="144" t="s">
        <v>163</v>
      </c>
      <c r="F496" s="145" t="s">
        <v>1053</v>
      </c>
      <c r="I496" s="146"/>
      <c r="L496" s="31"/>
      <c r="M496" s="147"/>
      <c r="T496" s="55"/>
      <c r="AT496" s="16" t="s">
        <v>163</v>
      </c>
      <c r="AU496" s="16" t="s">
        <v>88</v>
      </c>
    </row>
    <row r="497" spans="2:65" s="1" customFormat="1" ht="11.25">
      <c r="B497" s="31"/>
      <c r="D497" s="148" t="s">
        <v>165</v>
      </c>
      <c r="F497" s="149" t="s">
        <v>1055</v>
      </c>
      <c r="I497" s="146"/>
      <c r="L497" s="31"/>
      <c r="M497" s="147"/>
      <c r="T497" s="55"/>
      <c r="AT497" s="16" t="s">
        <v>165</v>
      </c>
      <c r="AU497" s="16" t="s">
        <v>88</v>
      </c>
    </row>
    <row r="498" spans="2:65" s="12" customFormat="1" ht="11.25">
      <c r="B498" s="150"/>
      <c r="D498" s="144" t="s">
        <v>167</v>
      </c>
      <c r="E498" s="151" t="s">
        <v>1</v>
      </c>
      <c r="F498" s="152" t="s">
        <v>1056</v>
      </c>
      <c r="H498" s="153">
        <v>458</v>
      </c>
      <c r="I498" s="154"/>
      <c r="L498" s="150"/>
      <c r="M498" s="155"/>
      <c r="T498" s="156"/>
      <c r="AT498" s="151" t="s">
        <v>167</v>
      </c>
      <c r="AU498" s="151" t="s">
        <v>88</v>
      </c>
      <c r="AV498" s="12" t="s">
        <v>88</v>
      </c>
      <c r="AW498" s="12" t="s">
        <v>34</v>
      </c>
      <c r="AX498" s="12" t="s">
        <v>78</v>
      </c>
      <c r="AY498" s="151" t="s">
        <v>155</v>
      </c>
    </row>
    <row r="499" spans="2:65" s="13" customFormat="1" ht="11.25">
      <c r="B499" s="157"/>
      <c r="D499" s="144" t="s">
        <v>167</v>
      </c>
      <c r="E499" s="158" t="s">
        <v>1</v>
      </c>
      <c r="F499" s="159" t="s">
        <v>169</v>
      </c>
      <c r="H499" s="160">
        <v>458</v>
      </c>
      <c r="I499" s="161"/>
      <c r="L499" s="157"/>
      <c r="M499" s="162"/>
      <c r="T499" s="163"/>
      <c r="AT499" s="158" t="s">
        <v>167</v>
      </c>
      <c r="AU499" s="158" t="s">
        <v>88</v>
      </c>
      <c r="AV499" s="13" t="s">
        <v>162</v>
      </c>
      <c r="AW499" s="13" t="s">
        <v>34</v>
      </c>
      <c r="AX499" s="13" t="s">
        <v>86</v>
      </c>
      <c r="AY499" s="158" t="s">
        <v>155</v>
      </c>
    </row>
    <row r="500" spans="2:65" s="1" customFormat="1" ht="24.2" customHeight="1">
      <c r="B500" s="31"/>
      <c r="C500" s="131" t="s">
        <v>1057</v>
      </c>
      <c r="D500" s="131" t="s">
        <v>157</v>
      </c>
      <c r="E500" s="132" t="s">
        <v>1058</v>
      </c>
      <c r="F500" s="133" t="s">
        <v>1059</v>
      </c>
      <c r="G500" s="134" t="s">
        <v>301</v>
      </c>
      <c r="H500" s="135">
        <v>1</v>
      </c>
      <c r="I500" s="136"/>
      <c r="J500" s="137">
        <f>ROUND(I500*H500,2)</f>
        <v>0</v>
      </c>
      <c r="K500" s="133" t="s">
        <v>161</v>
      </c>
      <c r="L500" s="31"/>
      <c r="M500" s="138" t="s">
        <v>1</v>
      </c>
      <c r="N500" s="139" t="s">
        <v>43</v>
      </c>
      <c r="P500" s="140">
        <f>O500*H500</f>
        <v>0</v>
      </c>
      <c r="Q500" s="140">
        <v>0</v>
      </c>
      <c r="R500" s="140">
        <f>Q500*H500</f>
        <v>0</v>
      </c>
      <c r="S500" s="140">
        <v>0</v>
      </c>
      <c r="T500" s="141">
        <f>S500*H500</f>
        <v>0</v>
      </c>
      <c r="AR500" s="142" t="s">
        <v>162</v>
      </c>
      <c r="AT500" s="142" t="s">
        <v>157</v>
      </c>
      <c r="AU500" s="142" t="s">
        <v>88</v>
      </c>
      <c r="AY500" s="16" t="s">
        <v>155</v>
      </c>
      <c r="BE500" s="143">
        <f>IF(N500="základní",J500,0)</f>
        <v>0</v>
      </c>
      <c r="BF500" s="143">
        <f>IF(N500="snížená",J500,0)</f>
        <v>0</v>
      </c>
      <c r="BG500" s="143">
        <f>IF(N500="zákl. přenesená",J500,0)</f>
        <v>0</v>
      </c>
      <c r="BH500" s="143">
        <f>IF(N500="sníž. přenesená",J500,0)</f>
        <v>0</v>
      </c>
      <c r="BI500" s="143">
        <f>IF(N500="nulová",J500,0)</f>
        <v>0</v>
      </c>
      <c r="BJ500" s="16" t="s">
        <v>86</v>
      </c>
      <c r="BK500" s="143">
        <f>ROUND(I500*H500,2)</f>
        <v>0</v>
      </c>
      <c r="BL500" s="16" t="s">
        <v>162</v>
      </c>
      <c r="BM500" s="142" t="s">
        <v>1060</v>
      </c>
    </row>
    <row r="501" spans="2:65" s="1" customFormat="1" ht="19.5">
      <c r="B501" s="31"/>
      <c r="D501" s="144" t="s">
        <v>163</v>
      </c>
      <c r="F501" s="145" t="s">
        <v>1059</v>
      </c>
      <c r="I501" s="146"/>
      <c r="L501" s="31"/>
      <c r="M501" s="147"/>
      <c r="T501" s="55"/>
      <c r="AT501" s="16" t="s">
        <v>163</v>
      </c>
      <c r="AU501" s="16" t="s">
        <v>88</v>
      </c>
    </row>
    <row r="502" spans="2:65" s="1" customFormat="1" ht="11.25">
      <c r="B502" s="31"/>
      <c r="D502" s="148" t="s">
        <v>165</v>
      </c>
      <c r="F502" s="149" t="s">
        <v>1061</v>
      </c>
      <c r="I502" s="146"/>
      <c r="L502" s="31"/>
      <c r="M502" s="147"/>
      <c r="T502" s="55"/>
      <c r="AT502" s="16" t="s">
        <v>165</v>
      </c>
      <c r="AU502" s="16" t="s">
        <v>88</v>
      </c>
    </row>
    <row r="503" spans="2:65" s="1" customFormat="1" ht="24.2" customHeight="1">
      <c r="B503" s="31"/>
      <c r="C503" s="131" t="s">
        <v>922</v>
      </c>
      <c r="D503" s="131" t="s">
        <v>157</v>
      </c>
      <c r="E503" s="132" t="s">
        <v>1062</v>
      </c>
      <c r="F503" s="133" t="s">
        <v>1063</v>
      </c>
      <c r="G503" s="134" t="s">
        <v>189</v>
      </c>
      <c r="H503" s="135">
        <v>22</v>
      </c>
      <c r="I503" s="136"/>
      <c r="J503" s="137">
        <f>ROUND(I503*H503,2)</f>
        <v>0</v>
      </c>
      <c r="K503" s="133" t="s">
        <v>161</v>
      </c>
      <c r="L503" s="31"/>
      <c r="M503" s="138" t="s">
        <v>1</v>
      </c>
      <c r="N503" s="139" t="s">
        <v>43</v>
      </c>
      <c r="P503" s="140">
        <f>O503*H503</f>
        <v>0</v>
      </c>
      <c r="Q503" s="140">
        <v>0</v>
      </c>
      <c r="R503" s="140">
        <f>Q503*H503</f>
        <v>0</v>
      </c>
      <c r="S503" s="140">
        <v>0</v>
      </c>
      <c r="T503" s="141">
        <f>S503*H503</f>
        <v>0</v>
      </c>
      <c r="AR503" s="142" t="s">
        <v>162</v>
      </c>
      <c r="AT503" s="142" t="s">
        <v>157</v>
      </c>
      <c r="AU503" s="142" t="s">
        <v>88</v>
      </c>
      <c r="AY503" s="16" t="s">
        <v>155</v>
      </c>
      <c r="BE503" s="143">
        <f>IF(N503="základní",J503,0)</f>
        <v>0</v>
      </c>
      <c r="BF503" s="143">
        <f>IF(N503="snížená",J503,0)</f>
        <v>0</v>
      </c>
      <c r="BG503" s="143">
        <f>IF(N503="zákl. přenesená",J503,0)</f>
        <v>0</v>
      </c>
      <c r="BH503" s="143">
        <f>IF(N503="sníž. přenesená",J503,0)</f>
        <v>0</v>
      </c>
      <c r="BI503" s="143">
        <f>IF(N503="nulová",J503,0)</f>
        <v>0</v>
      </c>
      <c r="BJ503" s="16" t="s">
        <v>86</v>
      </c>
      <c r="BK503" s="143">
        <f>ROUND(I503*H503,2)</f>
        <v>0</v>
      </c>
      <c r="BL503" s="16" t="s">
        <v>162</v>
      </c>
      <c r="BM503" s="142" t="s">
        <v>1064</v>
      </c>
    </row>
    <row r="504" spans="2:65" s="1" customFormat="1" ht="19.5">
      <c r="B504" s="31"/>
      <c r="D504" s="144" t="s">
        <v>163</v>
      </c>
      <c r="F504" s="145" t="s">
        <v>1063</v>
      </c>
      <c r="I504" s="146"/>
      <c r="L504" s="31"/>
      <c r="M504" s="147"/>
      <c r="T504" s="55"/>
      <c r="AT504" s="16" t="s">
        <v>163</v>
      </c>
      <c r="AU504" s="16" t="s">
        <v>88</v>
      </c>
    </row>
    <row r="505" spans="2:65" s="1" customFormat="1" ht="11.25">
      <c r="B505" s="31"/>
      <c r="D505" s="148" t="s">
        <v>165</v>
      </c>
      <c r="F505" s="149" t="s">
        <v>1065</v>
      </c>
      <c r="I505" s="146"/>
      <c r="L505" s="31"/>
      <c r="M505" s="147"/>
      <c r="T505" s="55"/>
      <c r="AT505" s="16" t="s">
        <v>165</v>
      </c>
      <c r="AU505" s="16" t="s">
        <v>88</v>
      </c>
    </row>
    <row r="506" spans="2:65" s="1" customFormat="1" ht="24.2" customHeight="1">
      <c r="B506" s="31"/>
      <c r="C506" s="131" t="s">
        <v>489</v>
      </c>
      <c r="D506" s="131" t="s">
        <v>157</v>
      </c>
      <c r="E506" s="132" t="s">
        <v>1062</v>
      </c>
      <c r="F506" s="133" t="s">
        <v>1063</v>
      </c>
      <c r="G506" s="134" t="s">
        <v>189</v>
      </c>
      <c r="H506" s="135">
        <v>20</v>
      </c>
      <c r="I506" s="136"/>
      <c r="J506" s="137">
        <f>ROUND(I506*H506,2)</f>
        <v>0</v>
      </c>
      <c r="K506" s="133" t="s">
        <v>161</v>
      </c>
      <c r="L506" s="31"/>
      <c r="M506" s="138" t="s">
        <v>1</v>
      </c>
      <c r="N506" s="139" t="s">
        <v>43</v>
      </c>
      <c r="P506" s="140">
        <f>O506*H506</f>
        <v>0</v>
      </c>
      <c r="Q506" s="140">
        <v>0</v>
      </c>
      <c r="R506" s="140">
        <f>Q506*H506</f>
        <v>0</v>
      </c>
      <c r="S506" s="140">
        <v>0</v>
      </c>
      <c r="T506" s="141">
        <f>S506*H506</f>
        <v>0</v>
      </c>
      <c r="AR506" s="142" t="s">
        <v>162</v>
      </c>
      <c r="AT506" s="142" t="s">
        <v>157</v>
      </c>
      <c r="AU506" s="142" t="s">
        <v>88</v>
      </c>
      <c r="AY506" s="16" t="s">
        <v>155</v>
      </c>
      <c r="BE506" s="143">
        <f>IF(N506="základní",J506,0)</f>
        <v>0</v>
      </c>
      <c r="BF506" s="143">
        <f>IF(N506="snížená",J506,0)</f>
        <v>0</v>
      </c>
      <c r="BG506" s="143">
        <f>IF(N506="zákl. přenesená",J506,0)</f>
        <v>0</v>
      </c>
      <c r="BH506" s="143">
        <f>IF(N506="sníž. přenesená",J506,0)</f>
        <v>0</v>
      </c>
      <c r="BI506" s="143">
        <f>IF(N506="nulová",J506,0)</f>
        <v>0</v>
      </c>
      <c r="BJ506" s="16" t="s">
        <v>86</v>
      </c>
      <c r="BK506" s="143">
        <f>ROUND(I506*H506,2)</f>
        <v>0</v>
      </c>
      <c r="BL506" s="16" t="s">
        <v>162</v>
      </c>
      <c r="BM506" s="142" t="s">
        <v>1066</v>
      </c>
    </row>
    <row r="507" spans="2:65" s="1" customFormat="1" ht="19.5">
      <c r="B507" s="31"/>
      <c r="D507" s="144" t="s">
        <v>163</v>
      </c>
      <c r="F507" s="145" t="s">
        <v>1063</v>
      </c>
      <c r="I507" s="146"/>
      <c r="L507" s="31"/>
      <c r="M507" s="147"/>
      <c r="T507" s="55"/>
      <c r="AT507" s="16" t="s">
        <v>163</v>
      </c>
      <c r="AU507" s="16" t="s">
        <v>88</v>
      </c>
    </row>
    <row r="508" spans="2:65" s="1" customFormat="1" ht="11.25">
      <c r="B508" s="31"/>
      <c r="D508" s="148" t="s">
        <v>165</v>
      </c>
      <c r="F508" s="149" t="s">
        <v>1065</v>
      </c>
      <c r="I508" s="146"/>
      <c r="L508" s="31"/>
      <c r="M508" s="147"/>
      <c r="T508" s="55"/>
      <c r="AT508" s="16" t="s">
        <v>165</v>
      </c>
      <c r="AU508" s="16" t="s">
        <v>88</v>
      </c>
    </row>
    <row r="509" spans="2:65" s="1" customFormat="1" ht="24.2" customHeight="1">
      <c r="B509" s="31"/>
      <c r="C509" s="131" t="s">
        <v>926</v>
      </c>
      <c r="D509" s="131" t="s">
        <v>157</v>
      </c>
      <c r="E509" s="132" t="s">
        <v>1062</v>
      </c>
      <c r="F509" s="133" t="s">
        <v>1063</v>
      </c>
      <c r="G509" s="134" t="s">
        <v>189</v>
      </c>
      <c r="H509" s="135">
        <v>22</v>
      </c>
      <c r="I509" s="136"/>
      <c r="J509" s="137">
        <f>ROUND(I509*H509,2)</f>
        <v>0</v>
      </c>
      <c r="K509" s="133" t="s">
        <v>161</v>
      </c>
      <c r="L509" s="31"/>
      <c r="M509" s="138" t="s">
        <v>1</v>
      </c>
      <c r="N509" s="139" t="s">
        <v>43</v>
      </c>
      <c r="P509" s="140">
        <f>O509*H509</f>
        <v>0</v>
      </c>
      <c r="Q509" s="140">
        <v>0</v>
      </c>
      <c r="R509" s="140">
        <f>Q509*H509</f>
        <v>0</v>
      </c>
      <c r="S509" s="140">
        <v>0</v>
      </c>
      <c r="T509" s="141">
        <f>S509*H509</f>
        <v>0</v>
      </c>
      <c r="AR509" s="142" t="s">
        <v>162</v>
      </c>
      <c r="AT509" s="142" t="s">
        <v>157</v>
      </c>
      <c r="AU509" s="142" t="s">
        <v>88</v>
      </c>
      <c r="AY509" s="16" t="s">
        <v>155</v>
      </c>
      <c r="BE509" s="143">
        <f>IF(N509="základní",J509,0)</f>
        <v>0</v>
      </c>
      <c r="BF509" s="143">
        <f>IF(N509="snížená",J509,0)</f>
        <v>0</v>
      </c>
      <c r="BG509" s="143">
        <f>IF(N509="zákl. přenesená",J509,0)</f>
        <v>0</v>
      </c>
      <c r="BH509" s="143">
        <f>IF(N509="sníž. přenesená",J509,0)</f>
        <v>0</v>
      </c>
      <c r="BI509" s="143">
        <f>IF(N509="nulová",J509,0)</f>
        <v>0</v>
      </c>
      <c r="BJ509" s="16" t="s">
        <v>86</v>
      </c>
      <c r="BK509" s="143">
        <f>ROUND(I509*H509,2)</f>
        <v>0</v>
      </c>
      <c r="BL509" s="16" t="s">
        <v>162</v>
      </c>
      <c r="BM509" s="142" t="s">
        <v>1067</v>
      </c>
    </row>
    <row r="510" spans="2:65" s="1" customFormat="1" ht="19.5">
      <c r="B510" s="31"/>
      <c r="D510" s="144" t="s">
        <v>163</v>
      </c>
      <c r="F510" s="145" t="s">
        <v>1063</v>
      </c>
      <c r="I510" s="146"/>
      <c r="L510" s="31"/>
      <c r="M510" s="147"/>
      <c r="T510" s="55"/>
      <c r="AT510" s="16" t="s">
        <v>163</v>
      </c>
      <c r="AU510" s="16" t="s">
        <v>88</v>
      </c>
    </row>
    <row r="511" spans="2:65" s="1" customFormat="1" ht="11.25">
      <c r="B511" s="31"/>
      <c r="D511" s="148" t="s">
        <v>165</v>
      </c>
      <c r="F511" s="149" t="s">
        <v>1065</v>
      </c>
      <c r="I511" s="146"/>
      <c r="L511" s="31"/>
      <c r="M511" s="147"/>
      <c r="T511" s="55"/>
      <c r="AT511" s="16" t="s">
        <v>165</v>
      </c>
      <c r="AU511" s="16" t="s">
        <v>88</v>
      </c>
    </row>
    <row r="512" spans="2:65" s="1" customFormat="1" ht="24.2" customHeight="1">
      <c r="B512" s="31"/>
      <c r="C512" s="131" t="s">
        <v>1068</v>
      </c>
      <c r="D512" s="131" t="s">
        <v>157</v>
      </c>
      <c r="E512" s="132" t="s">
        <v>1062</v>
      </c>
      <c r="F512" s="133" t="s">
        <v>1063</v>
      </c>
      <c r="G512" s="134" t="s">
        <v>189</v>
      </c>
      <c r="H512" s="135">
        <v>22</v>
      </c>
      <c r="I512" s="136"/>
      <c r="J512" s="137">
        <f>ROUND(I512*H512,2)</f>
        <v>0</v>
      </c>
      <c r="K512" s="133" t="s">
        <v>161</v>
      </c>
      <c r="L512" s="31"/>
      <c r="M512" s="138" t="s">
        <v>1</v>
      </c>
      <c r="N512" s="139" t="s">
        <v>43</v>
      </c>
      <c r="P512" s="140">
        <f>O512*H512</f>
        <v>0</v>
      </c>
      <c r="Q512" s="140">
        <v>0</v>
      </c>
      <c r="R512" s="140">
        <f>Q512*H512</f>
        <v>0</v>
      </c>
      <c r="S512" s="140">
        <v>0</v>
      </c>
      <c r="T512" s="141">
        <f>S512*H512</f>
        <v>0</v>
      </c>
      <c r="AR512" s="142" t="s">
        <v>162</v>
      </c>
      <c r="AT512" s="142" t="s">
        <v>157</v>
      </c>
      <c r="AU512" s="142" t="s">
        <v>88</v>
      </c>
      <c r="AY512" s="16" t="s">
        <v>155</v>
      </c>
      <c r="BE512" s="143">
        <f>IF(N512="základní",J512,0)</f>
        <v>0</v>
      </c>
      <c r="BF512" s="143">
        <f>IF(N512="snížená",J512,0)</f>
        <v>0</v>
      </c>
      <c r="BG512" s="143">
        <f>IF(N512="zákl. přenesená",J512,0)</f>
        <v>0</v>
      </c>
      <c r="BH512" s="143">
        <f>IF(N512="sníž. přenesená",J512,0)</f>
        <v>0</v>
      </c>
      <c r="BI512" s="143">
        <f>IF(N512="nulová",J512,0)</f>
        <v>0</v>
      </c>
      <c r="BJ512" s="16" t="s">
        <v>86</v>
      </c>
      <c r="BK512" s="143">
        <f>ROUND(I512*H512,2)</f>
        <v>0</v>
      </c>
      <c r="BL512" s="16" t="s">
        <v>162</v>
      </c>
      <c r="BM512" s="142" t="s">
        <v>1069</v>
      </c>
    </row>
    <row r="513" spans="2:65" s="1" customFormat="1" ht="19.5">
      <c r="B513" s="31"/>
      <c r="D513" s="144" t="s">
        <v>163</v>
      </c>
      <c r="F513" s="145" t="s">
        <v>1063</v>
      </c>
      <c r="I513" s="146"/>
      <c r="L513" s="31"/>
      <c r="M513" s="147"/>
      <c r="T513" s="55"/>
      <c r="AT513" s="16" t="s">
        <v>163</v>
      </c>
      <c r="AU513" s="16" t="s">
        <v>88</v>
      </c>
    </row>
    <row r="514" spans="2:65" s="1" customFormat="1" ht="11.25">
      <c r="B514" s="31"/>
      <c r="D514" s="148" t="s">
        <v>165</v>
      </c>
      <c r="F514" s="149" t="s">
        <v>1065</v>
      </c>
      <c r="I514" s="146"/>
      <c r="L514" s="31"/>
      <c r="M514" s="147"/>
      <c r="T514" s="55"/>
      <c r="AT514" s="16" t="s">
        <v>165</v>
      </c>
      <c r="AU514" s="16" t="s">
        <v>88</v>
      </c>
    </row>
    <row r="515" spans="2:65" s="1" customFormat="1" ht="24.2" customHeight="1">
      <c r="B515" s="31"/>
      <c r="C515" s="131" t="s">
        <v>930</v>
      </c>
      <c r="D515" s="131" t="s">
        <v>157</v>
      </c>
      <c r="E515" s="132" t="s">
        <v>1062</v>
      </c>
      <c r="F515" s="133" t="s">
        <v>1063</v>
      </c>
      <c r="G515" s="134" t="s">
        <v>189</v>
      </c>
      <c r="H515" s="135">
        <v>22</v>
      </c>
      <c r="I515" s="136"/>
      <c r="J515" s="137">
        <f>ROUND(I515*H515,2)</f>
        <v>0</v>
      </c>
      <c r="K515" s="133" t="s">
        <v>161</v>
      </c>
      <c r="L515" s="31"/>
      <c r="M515" s="138" t="s">
        <v>1</v>
      </c>
      <c r="N515" s="139" t="s">
        <v>43</v>
      </c>
      <c r="P515" s="140">
        <f>O515*H515</f>
        <v>0</v>
      </c>
      <c r="Q515" s="140">
        <v>0</v>
      </c>
      <c r="R515" s="140">
        <f>Q515*H515</f>
        <v>0</v>
      </c>
      <c r="S515" s="140">
        <v>0</v>
      </c>
      <c r="T515" s="141">
        <f>S515*H515</f>
        <v>0</v>
      </c>
      <c r="AR515" s="142" t="s">
        <v>162</v>
      </c>
      <c r="AT515" s="142" t="s">
        <v>157</v>
      </c>
      <c r="AU515" s="142" t="s">
        <v>88</v>
      </c>
      <c r="AY515" s="16" t="s">
        <v>155</v>
      </c>
      <c r="BE515" s="143">
        <f>IF(N515="základní",J515,0)</f>
        <v>0</v>
      </c>
      <c r="BF515" s="143">
        <f>IF(N515="snížená",J515,0)</f>
        <v>0</v>
      </c>
      <c r="BG515" s="143">
        <f>IF(N515="zákl. přenesená",J515,0)</f>
        <v>0</v>
      </c>
      <c r="BH515" s="143">
        <f>IF(N515="sníž. přenesená",J515,0)</f>
        <v>0</v>
      </c>
      <c r="BI515" s="143">
        <f>IF(N515="nulová",J515,0)</f>
        <v>0</v>
      </c>
      <c r="BJ515" s="16" t="s">
        <v>86</v>
      </c>
      <c r="BK515" s="143">
        <f>ROUND(I515*H515,2)</f>
        <v>0</v>
      </c>
      <c r="BL515" s="16" t="s">
        <v>162</v>
      </c>
      <c r="BM515" s="142" t="s">
        <v>1070</v>
      </c>
    </row>
    <row r="516" spans="2:65" s="1" customFormat="1" ht="19.5">
      <c r="B516" s="31"/>
      <c r="D516" s="144" t="s">
        <v>163</v>
      </c>
      <c r="F516" s="145" t="s">
        <v>1063</v>
      </c>
      <c r="I516" s="146"/>
      <c r="L516" s="31"/>
      <c r="M516" s="147"/>
      <c r="T516" s="55"/>
      <c r="AT516" s="16" t="s">
        <v>163</v>
      </c>
      <c r="AU516" s="16" t="s">
        <v>88</v>
      </c>
    </row>
    <row r="517" spans="2:65" s="1" customFormat="1" ht="11.25">
      <c r="B517" s="31"/>
      <c r="D517" s="148" t="s">
        <v>165</v>
      </c>
      <c r="F517" s="149" t="s">
        <v>1065</v>
      </c>
      <c r="I517" s="146"/>
      <c r="L517" s="31"/>
      <c r="M517" s="147"/>
      <c r="T517" s="55"/>
      <c r="AT517" s="16" t="s">
        <v>165</v>
      </c>
      <c r="AU517" s="16" t="s">
        <v>88</v>
      </c>
    </row>
    <row r="518" spans="2:65" s="11" customFormat="1" ht="22.9" customHeight="1">
      <c r="B518" s="119"/>
      <c r="D518" s="120" t="s">
        <v>77</v>
      </c>
      <c r="E518" s="129" t="s">
        <v>322</v>
      </c>
      <c r="F518" s="129" t="s">
        <v>323</v>
      </c>
      <c r="I518" s="122"/>
      <c r="J518" s="130">
        <f>BK518</f>
        <v>0</v>
      </c>
      <c r="L518" s="119"/>
      <c r="M518" s="124"/>
      <c r="P518" s="125">
        <f>SUM(P519:P555)</f>
        <v>0</v>
      </c>
      <c r="R518" s="125">
        <f>SUM(R519:R555)</f>
        <v>0</v>
      </c>
      <c r="T518" s="126">
        <f>SUM(T519:T555)</f>
        <v>0</v>
      </c>
      <c r="AR518" s="120" t="s">
        <v>86</v>
      </c>
      <c r="AT518" s="127" t="s">
        <v>77</v>
      </c>
      <c r="AU518" s="127" t="s">
        <v>86</v>
      </c>
      <c r="AY518" s="120" t="s">
        <v>155</v>
      </c>
      <c r="BK518" s="128">
        <f>SUM(BK519:BK555)</f>
        <v>0</v>
      </c>
    </row>
    <row r="519" spans="2:65" s="1" customFormat="1" ht="24.2" customHeight="1">
      <c r="B519" s="31"/>
      <c r="C519" s="131" t="s">
        <v>1071</v>
      </c>
      <c r="D519" s="131" t="s">
        <v>157</v>
      </c>
      <c r="E519" s="132" t="s">
        <v>344</v>
      </c>
      <c r="F519" s="133" t="s">
        <v>1072</v>
      </c>
      <c r="G519" s="134" t="s">
        <v>210</v>
      </c>
      <c r="H519" s="135">
        <v>437.68099999999998</v>
      </c>
      <c r="I519" s="136"/>
      <c r="J519" s="137">
        <f>ROUND(I519*H519,2)</f>
        <v>0</v>
      </c>
      <c r="K519" s="133" t="s">
        <v>256</v>
      </c>
      <c r="L519" s="31"/>
      <c r="M519" s="138" t="s">
        <v>1</v>
      </c>
      <c r="N519" s="139" t="s">
        <v>43</v>
      </c>
      <c r="P519" s="140">
        <f>O519*H519</f>
        <v>0</v>
      </c>
      <c r="Q519" s="140">
        <v>0</v>
      </c>
      <c r="R519" s="140">
        <f>Q519*H519</f>
        <v>0</v>
      </c>
      <c r="S519" s="140">
        <v>0</v>
      </c>
      <c r="T519" s="141">
        <f>S519*H519</f>
        <v>0</v>
      </c>
      <c r="AR519" s="142" t="s">
        <v>162</v>
      </c>
      <c r="AT519" s="142" t="s">
        <v>157</v>
      </c>
      <c r="AU519" s="142" t="s">
        <v>88</v>
      </c>
      <c r="AY519" s="16" t="s">
        <v>155</v>
      </c>
      <c r="BE519" s="143">
        <f>IF(N519="základní",J519,0)</f>
        <v>0</v>
      </c>
      <c r="BF519" s="143">
        <f>IF(N519="snížená",J519,0)</f>
        <v>0</v>
      </c>
      <c r="BG519" s="143">
        <f>IF(N519="zákl. přenesená",J519,0)</f>
        <v>0</v>
      </c>
      <c r="BH519" s="143">
        <f>IF(N519="sníž. přenesená",J519,0)</f>
        <v>0</v>
      </c>
      <c r="BI519" s="143">
        <f>IF(N519="nulová",J519,0)</f>
        <v>0</v>
      </c>
      <c r="BJ519" s="16" t="s">
        <v>86</v>
      </c>
      <c r="BK519" s="143">
        <f>ROUND(I519*H519,2)</f>
        <v>0</v>
      </c>
      <c r="BL519" s="16" t="s">
        <v>162</v>
      </c>
      <c r="BM519" s="142" t="s">
        <v>1073</v>
      </c>
    </row>
    <row r="520" spans="2:65" s="1" customFormat="1" ht="19.5">
      <c r="B520" s="31"/>
      <c r="D520" s="144" t="s">
        <v>163</v>
      </c>
      <c r="F520" s="145" t="s">
        <v>1072</v>
      </c>
      <c r="I520" s="146"/>
      <c r="L520" s="31"/>
      <c r="M520" s="147"/>
      <c r="T520" s="55"/>
      <c r="AT520" s="16" t="s">
        <v>163</v>
      </c>
      <c r="AU520" s="16" t="s">
        <v>88</v>
      </c>
    </row>
    <row r="521" spans="2:65" s="1" customFormat="1" ht="33" customHeight="1">
      <c r="B521" s="31"/>
      <c r="C521" s="131" t="s">
        <v>933</v>
      </c>
      <c r="D521" s="131" t="s">
        <v>157</v>
      </c>
      <c r="E521" s="132" t="s">
        <v>324</v>
      </c>
      <c r="F521" s="133" t="s">
        <v>325</v>
      </c>
      <c r="G521" s="134" t="s">
        <v>210</v>
      </c>
      <c r="H521" s="135">
        <v>478.82</v>
      </c>
      <c r="I521" s="136"/>
      <c r="J521" s="137">
        <f>ROUND(I521*H521,2)</f>
        <v>0</v>
      </c>
      <c r="K521" s="133" t="s">
        <v>161</v>
      </c>
      <c r="L521" s="31"/>
      <c r="M521" s="138" t="s">
        <v>1</v>
      </c>
      <c r="N521" s="139" t="s">
        <v>43</v>
      </c>
      <c r="P521" s="140">
        <f>O521*H521</f>
        <v>0</v>
      </c>
      <c r="Q521" s="140">
        <v>0</v>
      </c>
      <c r="R521" s="140">
        <f>Q521*H521</f>
        <v>0</v>
      </c>
      <c r="S521" s="140">
        <v>0</v>
      </c>
      <c r="T521" s="141">
        <f>S521*H521</f>
        <v>0</v>
      </c>
      <c r="AR521" s="142" t="s">
        <v>162</v>
      </c>
      <c r="AT521" s="142" t="s">
        <v>157</v>
      </c>
      <c r="AU521" s="142" t="s">
        <v>88</v>
      </c>
      <c r="AY521" s="16" t="s">
        <v>155</v>
      </c>
      <c r="BE521" s="143">
        <f>IF(N521="základní",J521,0)</f>
        <v>0</v>
      </c>
      <c r="BF521" s="143">
        <f>IF(N521="snížená",J521,0)</f>
        <v>0</v>
      </c>
      <c r="BG521" s="143">
        <f>IF(N521="zákl. přenesená",J521,0)</f>
        <v>0</v>
      </c>
      <c r="BH521" s="143">
        <f>IF(N521="sníž. přenesená",J521,0)</f>
        <v>0</v>
      </c>
      <c r="BI521" s="143">
        <f>IF(N521="nulová",J521,0)</f>
        <v>0</v>
      </c>
      <c r="BJ521" s="16" t="s">
        <v>86</v>
      </c>
      <c r="BK521" s="143">
        <f>ROUND(I521*H521,2)</f>
        <v>0</v>
      </c>
      <c r="BL521" s="16" t="s">
        <v>162</v>
      </c>
      <c r="BM521" s="142" t="s">
        <v>1074</v>
      </c>
    </row>
    <row r="522" spans="2:65" s="1" customFormat="1" ht="19.5">
      <c r="B522" s="31"/>
      <c r="D522" s="144" t="s">
        <v>163</v>
      </c>
      <c r="F522" s="145" t="s">
        <v>325</v>
      </c>
      <c r="I522" s="146"/>
      <c r="L522" s="31"/>
      <c r="M522" s="147"/>
      <c r="T522" s="55"/>
      <c r="AT522" s="16" t="s">
        <v>163</v>
      </c>
      <c r="AU522" s="16" t="s">
        <v>88</v>
      </c>
    </row>
    <row r="523" spans="2:65" s="1" customFormat="1" ht="11.25">
      <c r="B523" s="31"/>
      <c r="D523" s="148" t="s">
        <v>165</v>
      </c>
      <c r="F523" s="149" t="s">
        <v>327</v>
      </c>
      <c r="I523" s="146"/>
      <c r="L523" s="31"/>
      <c r="M523" s="147"/>
      <c r="T523" s="55"/>
      <c r="AT523" s="16" t="s">
        <v>165</v>
      </c>
      <c r="AU523" s="16" t="s">
        <v>88</v>
      </c>
    </row>
    <row r="524" spans="2:65" s="12" customFormat="1" ht="11.25">
      <c r="B524" s="150"/>
      <c r="D524" s="144" t="s">
        <v>167</v>
      </c>
      <c r="E524" s="151" t="s">
        <v>1</v>
      </c>
      <c r="F524" s="152" t="s">
        <v>1075</v>
      </c>
      <c r="H524" s="153">
        <v>437.68099999999998</v>
      </c>
      <c r="I524" s="154"/>
      <c r="L524" s="150"/>
      <c r="M524" s="155"/>
      <c r="T524" s="156"/>
      <c r="AT524" s="151" t="s">
        <v>167</v>
      </c>
      <c r="AU524" s="151" t="s">
        <v>88</v>
      </c>
      <c r="AV524" s="12" t="s">
        <v>88</v>
      </c>
      <c r="AW524" s="12" t="s">
        <v>34</v>
      </c>
      <c r="AX524" s="12" t="s">
        <v>78</v>
      </c>
      <c r="AY524" s="151" t="s">
        <v>155</v>
      </c>
    </row>
    <row r="525" spans="2:65" s="12" customFormat="1" ht="11.25">
      <c r="B525" s="150"/>
      <c r="D525" s="144" t="s">
        <v>167</v>
      </c>
      <c r="E525" s="151" t="s">
        <v>1</v>
      </c>
      <c r="F525" s="152" t="s">
        <v>1076</v>
      </c>
      <c r="H525" s="153">
        <v>41.139000000000003</v>
      </c>
      <c r="I525" s="154"/>
      <c r="L525" s="150"/>
      <c r="M525" s="155"/>
      <c r="T525" s="156"/>
      <c r="AT525" s="151" t="s">
        <v>167</v>
      </c>
      <c r="AU525" s="151" t="s">
        <v>88</v>
      </c>
      <c r="AV525" s="12" t="s">
        <v>88</v>
      </c>
      <c r="AW525" s="12" t="s">
        <v>34</v>
      </c>
      <c r="AX525" s="12" t="s">
        <v>78</v>
      </c>
      <c r="AY525" s="151" t="s">
        <v>155</v>
      </c>
    </row>
    <row r="526" spans="2:65" s="13" customFormat="1" ht="11.25">
      <c r="B526" s="157"/>
      <c r="D526" s="144" t="s">
        <v>167</v>
      </c>
      <c r="E526" s="158" t="s">
        <v>1</v>
      </c>
      <c r="F526" s="159" t="s">
        <v>169</v>
      </c>
      <c r="H526" s="160">
        <v>478.82</v>
      </c>
      <c r="I526" s="161"/>
      <c r="L526" s="157"/>
      <c r="M526" s="162"/>
      <c r="T526" s="163"/>
      <c r="AT526" s="158" t="s">
        <v>167</v>
      </c>
      <c r="AU526" s="158" t="s">
        <v>88</v>
      </c>
      <c r="AV526" s="13" t="s">
        <v>162</v>
      </c>
      <c r="AW526" s="13" t="s">
        <v>34</v>
      </c>
      <c r="AX526" s="13" t="s">
        <v>86</v>
      </c>
      <c r="AY526" s="158" t="s">
        <v>155</v>
      </c>
    </row>
    <row r="527" spans="2:65" s="1" customFormat="1" ht="44.25" customHeight="1">
      <c r="B527" s="31"/>
      <c r="C527" s="131" t="s">
        <v>1077</v>
      </c>
      <c r="D527" s="131" t="s">
        <v>157</v>
      </c>
      <c r="E527" s="132" t="s">
        <v>334</v>
      </c>
      <c r="F527" s="133" t="s">
        <v>335</v>
      </c>
      <c r="G527" s="134" t="s">
        <v>210</v>
      </c>
      <c r="H527" s="135">
        <v>6127.5339999999997</v>
      </c>
      <c r="I527" s="136"/>
      <c r="J527" s="137">
        <f>ROUND(I527*H527,2)</f>
        <v>0</v>
      </c>
      <c r="K527" s="133" t="s">
        <v>161</v>
      </c>
      <c r="L527" s="31"/>
      <c r="M527" s="138" t="s">
        <v>1</v>
      </c>
      <c r="N527" s="139" t="s">
        <v>43</v>
      </c>
      <c r="P527" s="140">
        <f>O527*H527</f>
        <v>0</v>
      </c>
      <c r="Q527" s="140">
        <v>0</v>
      </c>
      <c r="R527" s="140">
        <f>Q527*H527</f>
        <v>0</v>
      </c>
      <c r="S527" s="140">
        <v>0</v>
      </c>
      <c r="T527" s="141">
        <f>S527*H527</f>
        <v>0</v>
      </c>
      <c r="AR527" s="142" t="s">
        <v>162</v>
      </c>
      <c r="AT527" s="142" t="s">
        <v>157</v>
      </c>
      <c r="AU527" s="142" t="s">
        <v>88</v>
      </c>
      <c r="AY527" s="16" t="s">
        <v>155</v>
      </c>
      <c r="BE527" s="143">
        <f>IF(N527="základní",J527,0)</f>
        <v>0</v>
      </c>
      <c r="BF527" s="143">
        <f>IF(N527="snížená",J527,0)</f>
        <v>0</v>
      </c>
      <c r="BG527" s="143">
        <f>IF(N527="zákl. přenesená",J527,0)</f>
        <v>0</v>
      </c>
      <c r="BH527" s="143">
        <f>IF(N527="sníž. přenesená",J527,0)</f>
        <v>0</v>
      </c>
      <c r="BI527" s="143">
        <f>IF(N527="nulová",J527,0)</f>
        <v>0</v>
      </c>
      <c r="BJ527" s="16" t="s">
        <v>86</v>
      </c>
      <c r="BK527" s="143">
        <f>ROUND(I527*H527,2)</f>
        <v>0</v>
      </c>
      <c r="BL527" s="16" t="s">
        <v>162</v>
      </c>
      <c r="BM527" s="142" t="s">
        <v>1078</v>
      </c>
    </row>
    <row r="528" spans="2:65" s="1" customFormat="1" ht="29.25">
      <c r="B528" s="31"/>
      <c r="D528" s="144" t="s">
        <v>163</v>
      </c>
      <c r="F528" s="145" t="s">
        <v>335</v>
      </c>
      <c r="I528" s="146"/>
      <c r="L528" s="31"/>
      <c r="M528" s="147"/>
      <c r="T528" s="55"/>
      <c r="AT528" s="16" t="s">
        <v>163</v>
      </c>
      <c r="AU528" s="16" t="s">
        <v>88</v>
      </c>
    </row>
    <row r="529" spans="2:65" s="1" customFormat="1" ht="11.25">
      <c r="B529" s="31"/>
      <c r="D529" s="148" t="s">
        <v>165</v>
      </c>
      <c r="F529" s="149" t="s">
        <v>337</v>
      </c>
      <c r="I529" s="146"/>
      <c r="L529" s="31"/>
      <c r="M529" s="147"/>
      <c r="T529" s="55"/>
      <c r="AT529" s="16" t="s">
        <v>165</v>
      </c>
      <c r="AU529" s="16" t="s">
        <v>88</v>
      </c>
    </row>
    <row r="530" spans="2:65" s="12" customFormat="1" ht="11.25">
      <c r="B530" s="150"/>
      <c r="D530" s="144" t="s">
        <v>167</v>
      </c>
      <c r="E530" s="151" t="s">
        <v>1</v>
      </c>
      <c r="F530" s="152" t="s">
        <v>1075</v>
      </c>
      <c r="H530" s="153">
        <v>437.68099999999998</v>
      </c>
      <c r="I530" s="154"/>
      <c r="L530" s="150"/>
      <c r="M530" s="155"/>
      <c r="T530" s="156"/>
      <c r="AT530" s="151" t="s">
        <v>167</v>
      </c>
      <c r="AU530" s="151" t="s">
        <v>88</v>
      </c>
      <c r="AV530" s="12" t="s">
        <v>88</v>
      </c>
      <c r="AW530" s="12" t="s">
        <v>34</v>
      </c>
      <c r="AX530" s="12" t="s">
        <v>78</v>
      </c>
      <c r="AY530" s="151" t="s">
        <v>155</v>
      </c>
    </row>
    <row r="531" spans="2:65" s="12" customFormat="1" ht="11.25">
      <c r="B531" s="150"/>
      <c r="D531" s="144" t="s">
        <v>167</v>
      </c>
      <c r="E531" s="151" t="s">
        <v>1</v>
      </c>
      <c r="F531" s="152" t="s">
        <v>1076</v>
      </c>
      <c r="H531" s="153">
        <v>41.139000000000003</v>
      </c>
      <c r="I531" s="154"/>
      <c r="L531" s="150"/>
      <c r="M531" s="155"/>
      <c r="T531" s="156"/>
      <c r="AT531" s="151" t="s">
        <v>167</v>
      </c>
      <c r="AU531" s="151" t="s">
        <v>88</v>
      </c>
      <c r="AV531" s="12" t="s">
        <v>88</v>
      </c>
      <c r="AW531" s="12" t="s">
        <v>34</v>
      </c>
      <c r="AX531" s="12" t="s">
        <v>78</v>
      </c>
      <c r="AY531" s="151" t="s">
        <v>155</v>
      </c>
    </row>
    <row r="532" spans="2:65" s="13" customFormat="1" ht="11.25">
      <c r="B532" s="157"/>
      <c r="D532" s="144" t="s">
        <v>167</v>
      </c>
      <c r="E532" s="158" t="s">
        <v>1</v>
      </c>
      <c r="F532" s="159" t="s">
        <v>169</v>
      </c>
      <c r="H532" s="160">
        <v>478.82</v>
      </c>
      <c r="I532" s="161"/>
      <c r="L532" s="157"/>
      <c r="M532" s="162"/>
      <c r="T532" s="163"/>
      <c r="AT532" s="158" t="s">
        <v>167</v>
      </c>
      <c r="AU532" s="158" t="s">
        <v>88</v>
      </c>
      <c r="AV532" s="13" t="s">
        <v>162</v>
      </c>
      <c r="AW532" s="13" t="s">
        <v>34</v>
      </c>
      <c r="AX532" s="13" t="s">
        <v>78</v>
      </c>
      <c r="AY532" s="158" t="s">
        <v>155</v>
      </c>
    </row>
    <row r="533" spans="2:65" s="12" customFormat="1" ht="11.25">
      <c r="B533" s="150"/>
      <c r="D533" s="144" t="s">
        <v>167</v>
      </c>
      <c r="E533" s="151" t="s">
        <v>1</v>
      </c>
      <c r="F533" s="152" t="s">
        <v>1079</v>
      </c>
      <c r="H533" s="153">
        <v>6127.5339999999997</v>
      </c>
      <c r="I533" s="154"/>
      <c r="L533" s="150"/>
      <c r="M533" s="155"/>
      <c r="T533" s="156"/>
      <c r="AT533" s="151" t="s">
        <v>167</v>
      </c>
      <c r="AU533" s="151" t="s">
        <v>88</v>
      </c>
      <c r="AV533" s="12" t="s">
        <v>88</v>
      </c>
      <c r="AW533" s="12" t="s">
        <v>34</v>
      </c>
      <c r="AX533" s="12" t="s">
        <v>78</v>
      </c>
      <c r="AY533" s="151" t="s">
        <v>155</v>
      </c>
    </row>
    <row r="534" spans="2:65" s="13" customFormat="1" ht="11.25">
      <c r="B534" s="157"/>
      <c r="D534" s="144" t="s">
        <v>167</v>
      </c>
      <c r="E534" s="158" t="s">
        <v>1</v>
      </c>
      <c r="F534" s="159" t="s">
        <v>169</v>
      </c>
      <c r="H534" s="160">
        <v>6127.5339999999997</v>
      </c>
      <c r="I534" s="161"/>
      <c r="L534" s="157"/>
      <c r="M534" s="162"/>
      <c r="T534" s="163"/>
      <c r="AT534" s="158" t="s">
        <v>167</v>
      </c>
      <c r="AU534" s="158" t="s">
        <v>88</v>
      </c>
      <c r="AV534" s="13" t="s">
        <v>162</v>
      </c>
      <c r="AW534" s="13" t="s">
        <v>34</v>
      </c>
      <c r="AX534" s="13" t="s">
        <v>86</v>
      </c>
      <c r="AY534" s="158" t="s">
        <v>155</v>
      </c>
    </row>
    <row r="535" spans="2:65" s="1" customFormat="1" ht="44.25" customHeight="1">
      <c r="B535" s="31"/>
      <c r="C535" s="131" t="s">
        <v>935</v>
      </c>
      <c r="D535" s="131" t="s">
        <v>157</v>
      </c>
      <c r="E535" s="132" t="s">
        <v>350</v>
      </c>
      <c r="F535" s="133" t="s">
        <v>351</v>
      </c>
      <c r="G535" s="134" t="s">
        <v>210</v>
      </c>
      <c r="H535" s="135">
        <v>41.139000000000003</v>
      </c>
      <c r="I535" s="136"/>
      <c r="J535" s="137">
        <f>ROUND(I535*H535,2)</f>
        <v>0</v>
      </c>
      <c r="K535" s="133" t="s">
        <v>161</v>
      </c>
      <c r="L535" s="31"/>
      <c r="M535" s="138" t="s">
        <v>1</v>
      </c>
      <c r="N535" s="139" t="s">
        <v>43</v>
      </c>
      <c r="P535" s="140">
        <f>O535*H535</f>
        <v>0</v>
      </c>
      <c r="Q535" s="140">
        <v>0</v>
      </c>
      <c r="R535" s="140">
        <f>Q535*H535</f>
        <v>0</v>
      </c>
      <c r="S535" s="140">
        <v>0</v>
      </c>
      <c r="T535" s="141">
        <f>S535*H535</f>
        <v>0</v>
      </c>
      <c r="AR535" s="142" t="s">
        <v>162</v>
      </c>
      <c r="AT535" s="142" t="s">
        <v>157</v>
      </c>
      <c r="AU535" s="142" t="s">
        <v>88</v>
      </c>
      <c r="AY535" s="16" t="s">
        <v>155</v>
      </c>
      <c r="BE535" s="143">
        <f>IF(N535="základní",J535,0)</f>
        <v>0</v>
      </c>
      <c r="BF535" s="143">
        <f>IF(N535="snížená",J535,0)</f>
        <v>0</v>
      </c>
      <c r="BG535" s="143">
        <f>IF(N535="zákl. přenesená",J535,0)</f>
        <v>0</v>
      </c>
      <c r="BH535" s="143">
        <f>IF(N535="sníž. přenesená",J535,0)</f>
        <v>0</v>
      </c>
      <c r="BI535" s="143">
        <f>IF(N535="nulová",J535,0)</f>
        <v>0</v>
      </c>
      <c r="BJ535" s="16" t="s">
        <v>86</v>
      </c>
      <c r="BK535" s="143">
        <f>ROUND(I535*H535,2)</f>
        <v>0</v>
      </c>
      <c r="BL535" s="16" t="s">
        <v>162</v>
      </c>
      <c r="BM535" s="142" t="s">
        <v>1080</v>
      </c>
    </row>
    <row r="536" spans="2:65" s="1" customFormat="1" ht="29.25">
      <c r="B536" s="31"/>
      <c r="D536" s="144" t="s">
        <v>163</v>
      </c>
      <c r="F536" s="145" t="s">
        <v>351</v>
      </c>
      <c r="I536" s="146"/>
      <c r="L536" s="31"/>
      <c r="M536" s="147"/>
      <c r="T536" s="55"/>
      <c r="AT536" s="16" t="s">
        <v>163</v>
      </c>
      <c r="AU536" s="16" t="s">
        <v>88</v>
      </c>
    </row>
    <row r="537" spans="2:65" s="1" customFormat="1" ht="11.25">
      <c r="B537" s="31"/>
      <c r="D537" s="148" t="s">
        <v>165</v>
      </c>
      <c r="F537" s="149" t="s">
        <v>353</v>
      </c>
      <c r="I537" s="146"/>
      <c r="L537" s="31"/>
      <c r="M537" s="147"/>
      <c r="T537" s="55"/>
      <c r="AT537" s="16" t="s">
        <v>165</v>
      </c>
      <c r="AU537" s="16" t="s">
        <v>88</v>
      </c>
    </row>
    <row r="538" spans="2:65" s="12" customFormat="1" ht="11.25">
      <c r="B538" s="150"/>
      <c r="D538" s="144" t="s">
        <v>167</v>
      </c>
      <c r="E538" s="151" t="s">
        <v>1</v>
      </c>
      <c r="F538" s="152" t="s">
        <v>1076</v>
      </c>
      <c r="H538" s="153">
        <v>41.139000000000003</v>
      </c>
      <c r="I538" s="154"/>
      <c r="L538" s="150"/>
      <c r="M538" s="155"/>
      <c r="T538" s="156"/>
      <c r="AT538" s="151" t="s">
        <v>167</v>
      </c>
      <c r="AU538" s="151" t="s">
        <v>88</v>
      </c>
      <c r="AV538" s="12" t="s">
        <v>88</v>
      </c>
      <c r="AW538" s="12" t="s">
        <v>34</v>
      </c>
      <c r="AX538" s="12" t="s">
        <v>78</v>
      </c>
      <c r="AY538" s="151" t="s">
        <v>155</v>
      </c>
    </row>
    <row r="539" spans="2:65" s="13" customFormat="1" ht="11.25">
      <c r="B539" s="157"/>
      <c r="D539" s="144" t="s">
        <v>167</v>
      </c>
      <c r="E539" s="158" t="s">
        <v>1</v>
      </c>
      <c r="F539" s="159" t="s">
        <v>169</v>
      </c>
      <c r="H539" s="160">
        <v>41.139000000000003</v>
      </c>
      <c r="I539" s="161"/>
      <c r="L539" s="157"/>
      <c r="M539" s="162"/>
      <c r="T539" s="163"/>
      <c r="AT539" s="158" t="s">
        <v>167</v>
      </c>
      <c r="AU539" s="158" t="s">
        <v>88</v>
      </c>
      <c r="AV539" s="13" t="s">
        <v>162</v>
      </c>
      <c r="AW539" s="13" t="s">
        <v>34</v>
      </c>
      <c r="AX539" s="13" t="s">
        <v>86</v>
      </c>
      <c r="AY539" s="158" t="s">
        <v>155</v>
      </c>
    </row>
    <row r="540" spans="2:65" s="1" customFormat="1" ht="49.15" customHeight="1">
      <c r="B540" s="31"/>
      <c r="C540" s="131" t="s">
        <v>1081</v>
      </c>
      <c r="D540" s="131" t="s">
        <v>157</v>
      </c>
      <c r="E540" s="132" t="s">
        <v>1082</v>
      </c>
      <c r="F540" s="133" t="s">
        <v>1083</v>
      </c>
      <c r="G540" s="134" t="s">
        <v>210</v>
      </c>
      <c r="H540" s="135">
        <v>51.496000000000002</v>
      </c>
      <c r="I540" s="136"/>
      <c r="J540" s="137">
        <f>ROUND(I540*H540,2)</f>
        <v>0</v>
      </c>
      <c r="K540" s="133" t="s">
        <v>256</v>
      </c>
      <c r="L540" s="31"/>
      <c r="M540" s="138" t="s">
        <v>1</v>
      </c>
      <c r="N540" s="139" t="s">
        <v>43</v>
      </c>
      <c r="P540" s="140">
        <f>O540*H540</f>
        <v>0</v>
      </c>
      <c r="Q540" s="140">
        <v>0</v>
      </c>
      <c r="R540" s="140">
        <f>Q540*H540</f>
        <v>0</v>
      </c>
      <c r="S540" s="140">
        <v>0</v>
      </c>
      <c r="T540" s="141">
        <f>S540*H540</f>
        <v>0</v>
      </c>
      <c r="AR540" s="142" t="s">
        <v>162</v>
      </c>
      <c r="AT540" s="142" t="s">
        <v>157</v>
      </c>
      <c r="AU540" s="142" t="s">
        <v>88</v>
      </c>
      <c r="AY540" s="16" t="s">
        <v>155</v>
      </c>
      <c r="BE540" s="143">
        <f>IF(N540="základní",J540,0)</f>
        <v>0</v>
      </c>
      <c r="BF540" s="143">
        <f>IF(N540="snížená",J540,0)</f>
        <v>0</v>
      </c>
      <c r="BG540" s="143">
        <f>IF(N540="zákl. přenesená",J540,0)</f>
        <v>0</v>
      </c>
      <c r="BH540" s="143">
        <f>IF(N540="sníž. přenesená",J540,0)</f>
        <v>0</v>
      </c>
      <c r="BI540" s="143">
        <f>IF(N540="nulová",J540,0)</f>
        <v>0</v>
      </c>
      <c r="BJ540" s="16" t="s">
        <v>86</v>
      </c>
      <c r="BK540" s="143">
        <f>ROUND(I540*H540,2)</f>
        <v>0</v>
      </c>
      <c r="BL540" s="16" t="s">
        <v>162</v>
      </c>
      <c r="BM540" s="142" t="s">
        <v>1084</v>
      </c>
    </row>
    <row r="541" spans="2:65" s="1" customFormat="1" ht="29.25">
      <c r="B541" s="31"/>
      <c r="D541" s="144" t="s">
        <v>163</v>
      </c>
      <c r="F541" s="145" t="s">
        <v>1083</v>
      </c>
      <c r="I541" s="146"/>
      <c r="L541" s="31"/>
      <c r="M541" s="147"/>
      <c r="T541" s="55"/>
      <c r="AT541" s="16" t="s">
        <v>163</v>
      </c>
      <c r="AU541" s="16" t="s">
        <v>88</v>
      </c>
    </row>
    <row r="542" spans="2:65" s="12" customFormat="1" ht="11.25">
      <c r="B542" s="150"/>
      <c r="D542" s="144" t="s">
        <v>167</v>
      </c>
      <c r="E542" s="151" t="s">
        <v>1</v>
      </c>
      <c r="F542" s="152" t="s">
        <v>1085</v>
      </c>
      <c r="H542" s="153">
        <v>51.496000000000002</v>
      </c>
      <c r="I542" s="154"/>
      <c r="L542" s="150"/>
      <c r="M542" s="155"/>
      <c r="T542" s="156"/>
      <c r="AT542" s="151" t="s">
        <v>167</v>
      </c>
      <c r="AU542" s="151" t="s">
        <v>88</v>
      </c>
      <c r="AV542" s="12" t="s">
        <v>88</v>
      </c>
      <c r="AW542" s="12" t="s">
        <v>34</v>
      </c>
      <c r="AX542" s="12" t="s">
        <v>78</v>
      </c>
      <c r="AY542" s="151" t="s">
        <v>155</v>
      </c>
    </row>
    <row r="543" spans="2:65" s="13" customFormat="1" ht="11.25">
      <c r="B543" s="157"/>
      <c r="D543" s="144" t="s">
        <v>167</v>
      </c>
      <c r="E543" s="158" t="s">
        <v>1</v>
      </c>
      <c r="F543" s="159" t="s">
        <v>169</v>
      </c>
      <c r="H543" s="160">
        <v>51.496000000000002</v>
      </c>
      <c r="I543" s="161"/>
      <c r="L543" s="157"/>
      <c r="M543" s="162"/>
      <c r="T543" s="163"/>
      <c r="AT543" s="158" t="s">
        <v>167</v>
      </c>
      <c r="AU543" s="158" t="s">
        <v>88</v>
      </c>
      <c r="AV543" s="13" t="s">
        <v>162</v>
      </c>
      <c r="AW543" s="13" t="s">
        <v>34</v>
      </c>
      <c r="AX543" s="13" t="s">
        <v>86</v>
      </c>
      <c r="AY543" s="158" t="s">
        <v>155</v>
      </c>
    </row>
    <row r="544" spans="2:65" s="1" customFormat="1" ht="49.15" customHeight="1">
      <c r="B544" s="31"/>
      <c r="C544" s="131" t="s">
        <v>936</v>
      </c>
      <c r="D544" s="131" t="s">
        <v>157</v>
      </c>
      <c r="E544" s="132" t="s">
        <v>1086</v>
      </c>
      <c r="F544" s="133" t="s">
        <v>1087</v>
      </c>
      <c r="G544" s="134" t="s">
        <v>210</v>
      </c>
      <c r="H544" s="135">
        <v>51.49</v>
      </c>
      <c r="I544" s="136"/>
      <c r="J544" s="137">
        <f>ROUND(I544*H544,2)</f>
        <v>0</v>
      </c>
      <c r="K544" s="133" t="s">
        <v>256</v>
      </c>
      <c r="L544" s="31"/>
      <c r="M544" s="138" t="s">
        <v>1</v>
      </c>
      <c r="N544" s="139" t="s">
        <v>43</v>
      </c>
      <c r="P544" s="140">
        <f>O544*H544</f>
        <v>0</v>
      </c>
      <c r="Q544" s="140">
        <v>0</v>
      </c>
      <c r="R544" s="140">
        <f>Q544*H544</f>
        <v>0</v>
      </c>
      <c r="S544" s="140">
        <v>0</v>
      </c>
      <c r="T544" s="141">
        <f>S544*H544</f>
        <v>0</v>
      </c>
      <c r="AR544" s="142" t="s">
        <v>162</v>
      </c>
      <c r="AT544" s="142" t="s">
        <v>157</v>
      </c>
      <c r="AU544" s="142" t="s">
        <v>88</v>
      </c>
      <c r="AY544" s="16" t="s">
        <v>155</v>
      </c>
      <c r="BE544" s="143">
        <f>IF(N544="základní",J544,0)</f>
        <v>0</v>
      </c>
      <c r="BF544" s="143">
        <f>IF(N544="snížená",J544,0)</f>
        <v>0</v>
      </c>
      <c r="BG544" s="143">
        <f>IF(N544="zákl. přenesená",J544,0)</f>
        <v>0</v>
      </c>
      <c r="BH544" s="143">
        <f>IF(N544="sníž. přenesená",J544,0)</f>
        <v>0</v>
      </c>
      <c r="BI544" s="143">
        <f>IF(N544="nulová",J544,0)</f>
        <v>0</v>
      </c>
      <c r="BJ544" s="16" t="s">
        <v>86</v>
      </c>
      <c r="BK544" s="143">
        <f>ROUND(I544*H544,2)</f>
        <v>0</v>
      </c>
      <c r="BL544" s="16" t="s">
        <v>162</v>
      </c>
      <c r="BM544" s="142" t="s">
        <v>1088</v>
      </c>
    </row>
    <row r="545" spans="2:65" s="1" customFormat="1" ht="29.25">
      <c r="B545" s="31"/>
      <c r="D545" s="144" t="s">
        <v>163</v>
      </c>
      <c r="F545" s="145" t="s">
        <v>1087</v>
      </c>
      <c r="I545" s="146"/>
      <c r="L545" s="31"/>
      <c r="M545" s="147"/>
      <c r="T545" s="55"/>
      <c r="AT545" s="16" t="s">
        <v>163</v>
      </c>
      <c r="AU545" s="16" t="s">
        <v>88</v>
      </c>
    </row>
    <row r="546" spans="2:65" s="12" customFormat="1" ht="11.25">
      <c r="B546" s="150"/>
      <c r="D546" s="144" t="s">
        <v>167</v>
      </c>
      <c r="E546" s="151" t="s">
        <v>1</v>
      </c>
      <c r="F546" s="152" t="s">
        <v>1089</v>
      </c>
      <c r="H546" s="153">
        <v>51.49</v>
      </c>
      <c r="I546" s="154"/>
      <c r="L546" s="150"/>
      <c r="M546" s="155"/>
      <c r="T546" s="156"/>
      <c r="AT546" s="151" t="s">
        <v>167</v>
      </c>
      <c r="AU546" s="151" t="s">
        <v>88</v>
      </c>
      <c r="AV546" s="12" t="s">
        <v>88</v>
      </c>
      <c r="AW546" s="12" t="s">
        <v>34</v>
      </c>
      <c r="AX546" s="12" t="s">
        <v>78</v>
      </c>
      <c r="AY546" s="151" t="s">
        <v>155</v>
      </c>
    </row>
    <row r="547" spans="2:65" s="13" customFormat="1" ht="11.25">
      <c r="B547" s="157"/>
      <c r="D547" s="144" t="s">
        <v>167</v>
      </c>
      <c r="E547" s="158" t="s">
        <v>1</v>
      </c>
      <c r="F547" s="159" t="s">
        <v>169</v>
      </c>
      <c r="H547" s="160">
        <v>51.49</v>
      </c>
      <c r="I547" s="161"/>
      <c r="L547" s="157"/>
      <c r="M547" s="162"/>
      <c r="T547" s="163"/>
      <c r="AT547" s="158" t="s">
        <v>167</v>
      </c>
      <c r="AU547" s="158" t="s">
        <v>88</v>
      </c>
      <c r="AV547" s="13" t="s">
        <v>162</v>
      </c>
      <c r="AW547" s="13" t="s">
        <v>34</v>
      </c>
      <c r="AX547" s="13" t="s">
        <v>86</v>
      </c>
      <c r="AY547" s="158" t="s">
        <v>155</v>
      </c>
    </row>
    <row r="548" spans="2:65" s="1" customFormat="1" ht="49.15" customHeight="1">
      <c r="B548" s="31"/>
      <c r="C548" s="131" t="s">
        <v>1090</v>
      </c>
      <c r="D548" s="131" t="s">
        <v>157</v>
      </c>
      <c r="E548" s="132" t="s">
        <v>1091</v>
      </c>
      <c r="F548" s="133" t="s">
        <v>1083</v>
      </c>
      <c r="G548" s="134" t="s">
        <v>210</v>
      </c>
      <c r="H548" s="135">
        <v>20.317</v>
      </c>
      <c r="I548" s="136"/>
      <c r="J548" s="137">
        <f>ROUND(I548*H548,2)</f>
        <v>0</v>
      </c>
      <c r="K548" s="133" t="s">
        <v>256</v>
      </c>
      <c r="L548" s="31"/>
      <c r="M548" s="138" t="s">
        <v>1</v>
      </c>
      <c r="N548" s="139" t="s">
        <v>43</v>
      </c>
      <c r="P548" s="140">
        <f>O548*H548</f>
        <v>0</v>
      </c>
      <c r="Q548" s="140">
        <v>0</v>
      </c>
      <c r="R548" s="140">
        <f>Q548*H548</f>
        <v>0</v>
      </c>
      <c r="S548" s="140">
        <v>0</v>
      </c>
      <c r="T548" s="141">
        <f>S548*H548</f>
        <v>0</v>
      </c>
      <c r="AR548" s="142" t="s">
        <v>162</v>
      </c>
      <c r="AT548" s="142" t="s">
        <v>157</v>
      </c>
      <c r="AU548" s="142" t="s">
        <v>88</v>
      </c>
      <c r="AY548" s="16" t="s">
        <v>155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86</v>
      </c>
      <c r="BK548" s="143">
        <f>ROUND(I548*H548,2)</f>
        <v>0</v>
      </c>
      <c r="BL548" s="16" t="s">
        <v>162</v>
      </c>
      <c r="BM548" s="142" t="s">
        <v>1092</v>
      </c>
    </row>
    <row r="549" spans="2:65" s="1" customFormat="1" ht="29.25">
      <c r="B549" s="31"/>
      <c r="D549" s="144" t="s">
        <v>163</v>
      </c>
      <c r="F549" s="145" t="s">
        <v>1083</v>
      </c>
      <c r="I549" s="146"/>
      <c r="L549" s="31"/>
      <c r="M549" s="147"/>
      <c r="T549" s="55"/>
      <c r="AT549" s="16" t="s">
        <v>163</v>
      </c>
      <c r="AU549" s="16" t="s">
        <v>88</v>
      </c>
    </row>
    <row r="550" spans="2:65" s="12" customFormat="1" ht="11.25">
      <c r="B550" s="150"/>
      <c r="D550" s="144" t="s">
        <v>167</v>
      </c>
      <c r="E550" s="151" t="s">
        <v>1</v>
      </c>
      <c r="F550" s="152" t="s">
        <v>1093</v>
      </c>
      <c r="H550" s="153">
        <v>20.317</v>
      </c>
      <c r="I550" s="154"/>
      <c r="L550" s="150"/>
      <c r="M550" s="155"/>
      <c r="T550" s="156"/>
      <c r="AT550" s="151" t="s">
        <v>167</v>
      </c>
      <c r="AU550" s="151" t="s">
        <v>88</v>
      </c>
      <c r="AV550" s="12" t="s">
        <v>88</v>
      </c>
      <c r="AW550" s="12" t="s">
        <v>34</v>
      </c>
      <c r="AX550" s="12" t="s">
        <v>78</v>
      </c>
      <c r="AY550" s="151" t="s">
        <v>155</v>
      </c>
    </row>
    <row r="551" spans="2:65" s="13" customFormat="1" ht="11.25">
      <c r="B551" s="157"/>
      <c r="D551" s="144" t="s">
        <v>167</v>
      </c>
      <c r="E551" s="158" t="s">
        <v>1</v>
      </c>
      <c r="F551" s="159" t="s">
        <v>169</v>
      </c>
      <c r="H551" s="160">
        <v>20.317</v>
      </c>
      <c r="I551" s="161"/>
      <c r="L551" s="157"/>
      <c r="M551" s="162"/>
      <c r="T551" s="163"/>
      <c r="AT551" s="158" t="s">
        <v>167</v>
      </c>
      <c r="AU551" s="158" t="s">
        <v>88</v>
      </c>
      <c r="AV551" s="13" t="s">
        <v>162</v>
      </c>
      <c r="AW551" s="13" t="s">
        <v>34</v>
      </c>
      <c r="AX551" s="13" t="s">
        <v>86</v>
      </c>
      <c r="AY551" s="158" t="s">
        <v>155</v>
      </c>
    </row>
    <row r="552" spans="2:65" s="1" customFormat="1" ht="49.15" customHeight="1">
      <c r="B552" s="31"/>
      <c r="C552" s="131" t="s">
        <v>938</v>
      </c>
      <c r="D552" s="131" t="s">
        <v>157</v>
      </c>
      <c r="E552" s="132" t="s">
        <v>1094</v>
      </c>
      <c r="F552" s="133" t="s">
        <v>1087</v>
      </c>
      <c r="G552" s="134" t="s">
        <v>210</v>
      </c>
      <c r="H552" s="135">
        <v>20.317</v>
      </c>
      <c r="I552" s="136"/>
      <c r="J552" s="137">
        <f>ROUND(I552*H552,2)</f>
        <v>0</v>
      </c>
      <c r="K552" s="133" t="s">
        <v>256</v>
      </c>
      <c r="L552" s="31"/>
      <c r="M552" s="138" t="s">
        <v>1</v>
      </c>
      <c r="N552" s="139" t="s">
        <v>43</v>
      </c>
      <c r="P552" s="140">
        <f>O552*H552</f>
        <v>0</v>
      </c>
      <c r="Q552" s="140">
        <v>0</v>
      </c>
      <c r="R552" s="140">
        <f>Q552*H552</f>
        <v>0</v>
      </c>
      <c r="S552" s="140">
        <v>0</v>
      </c>
      <c r="T552" s="141">
        <f>S552*H552</f>
        <v>0</v>
      </c>
      <c r="AR552" s="142" t="s">
        <v>162</v>
      </c>
      <c r="AT552" s="142" t="s">
        <v>157</v>
      </c>
      <c r="AU552" s="142" t="s">
        <v>88</v>
      </c>
      <c r="AY552" s="16" t="s">
        <v>155</v>
      </c>
      <c r="BE552" s="143">
        <f>IF(N552="základní",J552,0)</f>
        <v>0</v>
      </c>
      <c r="BF552" s="143">
        <f>IF(N552="snížená",J552,0)</f>
        <v>0</v>
      </c>
      <c r="BG552" s="143">
        <f>IF(N552="zákl. přenesená",J552,0)</f>
        <v>0</v>
      </c>
      <c r="BH552" s="143">
        <f>IF(N552="sníž. přenesená",J552,0)</f>
        <v>0</v>
      </c>
      <c r="BI552" s="143">
        <f>IF(N552="nulová",J552,0)</f>
        <v>0</v>
      </c>
      <c r="BJ552" s="16" t="s">
        <v>86</v>
      </c>
      <c r="BK552" s="143">
        <f>ROUND(I552*H552,2)</f>
        <v>0</v>
      </c>
      <c r="BL552" s="16" t="s">
        <v>162</v>
      </c>
      <c r="BM552" s="142" t="s">
        <v>1095</v>
      </c>
    </row>
    <row r="553" spans="2:65" s="1" customFormat="1" ht="29.25">
      <c r="B553" s="31"/>
      <c r="D553" s="144" t="s">
        <v>163</v>
      </c>
      <c r="F553" s="145" t="s">
        <v>1087</v>
      </c>
      <c r="I553" s="146"/>
      <c r="L553" s="31"/>
      <c r="M553" s="147"/>
      <c r="T553" s="55"/>
      <c r="AT553" s="16" t="s">
        <v>163</v>
      </c>
      <c r="AU553" s="16" t="s">
        <v>88</v>
      </c>
    </row>
    <row r="554" spans="2:65" s="12" customFormat="1" ht="11.25">
      <c r="B554" s="150"/>
      <c r="D554" s="144" t="s">
        <v>167</v>
      </c>
      <c r="E554" s="151" t="s">
        <v>1</v>
      </c>
      <c r="F554" s="152" t="s">
        <v>1096</v>
      </c>
      <c r="H554" s="153">
        <v>20.317</v>
      </c>
      <c r="I554" s="154"/>
      <c r="L554" s="150"/>
      <c r="M554" s="155"/>
      <c r="T554" s="156"/>
      <c r="AT554" s="151" t="s">
        <v>167</v>
      </c>
      <c r="AU554" s="151" t="s">
        <v>88</v>
      </c>
      <c r="AV554" s="12" t="s">
        <v>88</v>
      </c>
      <c r="AW554" s="12" t="s">
        <v>34</v>
      </c>
      <c r="AX554" s="12" t="s">
        <v>78</v>
      </c>
      <c r="AY554" s="151" t="s">
        <v>155</v>
      </c>
    </row>
    <row r="555" spans="2:65" s="13" customFormat="1" ht="11.25">
      <c r="B555" s="157"/>
      <c r="D555" s="144" t="s">
        <v>167</v>
      </c>
      <c r="E555" s="158" t="s">
        <v>1</v>
      </c>
      <c r="F555" s="159" t="s">
        <v>169</v>
      </c>
      <c r="H555" s="160">
        <v>20.317</v>
      </c>
      <c r="I555" s="161"/>
      <c r="L555" s="157"/>
      <c r="M555" s="162"/>
      <c r="T555" s="163"/>
      <c r="AT555" s="158" t="s">
        <v>167</v>
      </c>
      <c r="AU555" s="158" t="s">
        <v>88</v>
      </c>
      <c r="AV555" s="13" t="s">
        <v>162</v>
      </c>
      <c r="AW555" s="13" t="s">
        <v>34</v>
      </c>
      <c r="AX555" s="13" t="s">
        <v>86</v>
      </c>
      <c r="AY555" s="158" t="s">
        <v>155</v>
      </c>
    </row>
    <row r="556" spans="2:65" s="11" customFormat="1" ht="22.9" customHeight="1">
      <c r="B556" s="119"/>
      <c r="D556" s="120" t="s">
        <v>77</v>
      </c>
      <c r="E556" s="129" t="s">
        <v>373</v>
      </c>
      <c r="F556" s="129" t="s">
        <v>374</v>
      </c>
      <c r="I556" s="122"/>
      <c r="J556" s="130">
        <f>BK556</f>
        <v>0</v>
      </c>
      <c r="L556" s="119"/>
      <c r="M556" s="124"/>
      <c r="P556" s="125">
        <f>SUM(P557:P567)</f>
        <v>0</v>
      </c>
      <c r="R556" s="125">
        <f>SUM(R557:R567)</f>
        <v>0</v>
      </c>
      <c r="T556" s="126">
        <f>SUM(T557:T567)</f>
        <v>0</v>
      </c>
      <c r="AR556" s="120" t="s">
        <v>86</v>
      </c>
      <c r="AT556" s="127" t="s">
        <v>77</v>
      </c>
      <c r="AU556" s="127" t="s">
        <v>86</v>
      </c>
      <c r="AY556" s="120" t="s">
        <v>155</v>
      </c>
      <c r="BK556" s="128">
        <f>SUM(BK557:BK567)</f>
        <v>0</v>
      </c>
    </row>
    <row r="557" spans="2:65" s="1" customFormat="1" ht="24.2" customHeight="1">
      <c r="B557" s="31"/>
      <c r="C557" s="131" t="s">
        <v>1097</v>
      </c>
      <c r="D557" s="131" t="s">
        <v>157</v>
      </c>
      <c r="E557" s="132" t="s">
        <v>375</v>
      </c>
      <c r="F557" s="133" t="s">
        <v>376</v>
      </c>
      <c r="G557" s="134" t="s">
        <v>210</v>
      </c>
      <c r="H557" s="135">
        <v>0.45</v>
      </c>
      <c r="I557" s="136"/>
      <c r="J557" s="137">
        <f>ROUND(I557*H557,2)</f>
        <v>0</v>
      </c>
      <c r="K557" s="133" t="s">
        <v>161</v>
      </c>
      <c r="L557" s="31"/>
      <c r="M557" s="138" t="s">
        <v>1</v>
      </c>
      <c r="N557" s="139" t="s">
        <v>43</v>
      </c>
      <c r="P557" s="140">
        <f>O557*H557</f>
        <v>0</v>
      </c>
      <c r="Q557" s="140">
        <v>0</v>
      </c>
      <c r="R557" s="140">
        <f>Q557*H557</f>
        <v>0</v>
      </c>
      <c r="S557" s="140">
        <v>0</v>
      </c>
      <c r="T557" s="141">
        <f>S557*H557</f>
        <v>0</v>
      </c>
      <c r="AR557" s="142" t="s">
        <v>162</v>
      </c>
      <c r="AT557" s="142" t="s">
        <v>157</v>
      </c>
      <c r="AU557" s="142" t="s">
        <v>88</v>
      </c>
      <c r="AY557" s="16" t="s">
        <v>155</v>
      </c>
      <c r="BE557" s="143">
        <f>IF(N557="základní",J557,0)</f>
        <v>0</v>
      </c>
      <c r="BF557" s="143">
        <f>IF(N557="snížená",J557,0)</f>
        <v>0</v>
      </c>
      <c r="BG557" s="143">
        <f>IF(N557="zákl. přenesená",J557,0)</f>
        <v>0</v>
      </c>
      <c r="BH557" s="143">
        <f>IF(N557="sníž. přenesená",J557,0)</f>
        <v>0</v>
      </c>
      <c r="BI557" s="143">
        <f>IF(N557="nulová",J557,0)</f>
        <v>0</v>
      </c>
      <c r="BJ557" s="16" t="s">
        <v>86</v>
      </c>
      <c r="BK557" s="143">
        <f>ROUND(I557*H557,2)</f>
        <v>0</v>
      </c>
      <c r="BL557" s="16" t="s">
        <v>162</v>
      </c>
      <c r="BM557" s="142" t="s">
        <v>1098</v>
      </c>
    </row>
    <row r="558" spans="2:65" s="1" customFormat="1" ht="11.25">
      <c r="B558" s="31"/>
      <c r="D558" s="144" t="s">
        <v>163</v>
      </c>
      <c r="F558" s="145" t="s">
        <v>376</v>
      </c>
      <c r="I558" s="146"/>
      <c r="L558" s="31"/>
      <c r="M558" s="147"/>
      <c r="T558" s="55"/>
      <c r="AT558" s="16" t="s">
        <v>163</v>
      </c>
      <c r="AU558" s="16" t="s">
        <v>88</v>
      </c>
    </row>
    <row r="559" spans="2:65" s="1" customFormat="1" ht="11.25">
      <c r="B559" s="31"/>
      <c r="D559" s="148" t="s">
        <v>165</v>
      </c>
      <c r="F559" s="149" t="s">
        <v>378</v>
      </c>
      <c r="I559" s="146"/>
      <c r="L559" s="31"/>
      <c r="M559" s="147"/>
      <c r="T559" s="55"/>
      <c r="AT559" s="16" t="s">
        <v>165</v>
      </c>
      <c r="AU559" s="16" t="s">
        <v>88</v>
      </c>
    </row>
    <row r="560" spans="2:65" s="12" customFormat="1" ht="11.25">
      <c r="B560" s="150"/>
      <c r="D560" s="144" t="s">
        <v>167</v>
      </c>
      <c r="E560" s="151" t="s">
        <v>1</v>
      </c>
      <c r="F560" s="152" t="s">
        <v>1099</v>
      </c>
      <c r="H560" s="153">
        <v>0.45</v>
      </c>
      <c r="I560" s="154"/>
      <c r="L560" s="150"/>
      <c r="M560" s="155"/>
      <c r="T560" s="156"/>
      <c r="AT560" s="151" t="s">
        <v>167</v>
      </c>
      <c r="AU560" s="151" t="s">
        <v>88</v>
      </c>
      <c r="AV560" s="12" t="s">
        <v>88</v>
      </c>
      <c r="AW560" s="12" t="s">
        <v>34</v>
      </c>
      <c r="AX560" s="12" t="s">
        <v>78</v>
      </c>
      <c r="AY560" s="151" t="s">
        <v>155</v>
      </c>
    </row>
    <row r="561" spans="2:65" s="13" customFormat="1" ht="11.25">
      <c r="B561" s="157"/>
      <c r="D561" s="144" t="s">
        <v>167</v>
      </c>
      <c r="E561" s="158" t="s">
        <v>1</v>
      </c>
      <c r="F561" s="159" t="s">
        <v>169</v>
      </c>
      <c r="H561" s="160">
        <v>0.45</v>
      </c>
      <c r="I561" s="161"/>
      <c r="L561" s="157"/>
      <c r="M561" s="162"/>
      <c r="T561" s="163"/>
      <c r="AT561" s="158" t="s">
        <v>167</v>
      </c>
      <c r="AU561" s="158" t="s">
        <v>88</v>
      </c>
      <c r="AV561" s="13" t="s">
        <v>162</v>
      </c>
      <c r="AW561" s="13" t="s">
        <v>34</v>
      </c>
      <c r="AX561" s="13" t="s">
        <v>86</v>
      </c>
      <c r="AY561" s="158" t="s">
        <v>155</v>
      </c>
    </row>
    <row r="562" spans="2:65" s="1" customFormat="1" ht="33" customHeight="1">
      <c r="B562" s="31"/>
      <c r="C562" s="131" t="s">
        <v>939</v>
      </c>
      <c r="D562" s="131" t="s">
        <v>157</v>
      </c>
      <c r="E562" s="132" t="s">
        <v>1100</v>
      </c>
      <c r="F562" s="133" t="s">
        <v>1101</v>
      </c>
      <c r="G562" s="134" t="s">
        <v>210</v>
      </c>
      <c r="H562" s="135">
        <v>283.18700000000001</v>
      </c>
      <c r="I562" s="136"/>
      <c r="J562" s="137">
        <f>ROUND(I562*H562,2)</f>
        <v>0</v>
      </c>
      <c r="K562" s="133" t="s">
        <v>161</v>
      </c>
      <c r="L562" s="31"/>
      <c r="M562" s="138" t="s">
        <v>1</v>
      </c>
      <c r="N562" s="139" t="s">
        <v>43</v>
      </c>
      <c r="P562" s="140">
        <f>O562*H562</f>
        <v>0</v>
      </c>
      <c r="Q562" s="140">
        <v>0</v>
      </c>
      <c r="R562" s="140">
        <f>Q562*H562</f>
        <v>0</v>
      </c>
      <c r="S562" s="140">
        <v>0</v>
      </c>
      <c r="T562" s="141">
        <f>S562*H562</f>
        <v>0</v>
      </c>
      <c r="AR562" s="142" t="s">
        <v>162</v>
      </c>
      <c r="AT562" s="142" t="s">
        <v>157</v>
      </c>
      <c r="AU562" s="142" t="s">
        <v>88</v>
      </c>
      <c r="AY562" s="16" t="s">
        <v>155</v>
      </c>
      <c r="BE562" s="143">
        <f>IF(N562="základní",J562,0)</f>
        <v>0</v>
      </c>
      <c r="BF562" s="143">
        <f>IF(N562="snížená",J562,0)</f>
        <v>0</v>
      </c>
      <c r="BG562" s="143">
        <f>IF(N562="zákl. přenesená",J562,0)</f>
        <v>0</v>
      </c>
      <c r="BH562" s="143">
        <f>IF(N562="sníž. přenesená",J562,0)</f>
        <v>0</v>
      </c>
      <c r="BI562" s="143">
        <f>IF(N562="nulová",J562,0)</f>
        <v>0</v>
      </c>
      <c r="BJ562" s="16" t="s">
        <v>86</v>
      </c>
      <c r="BK562" s="143">
        <f>ROUND(I562*H562,2)</f>
        <v>0</v>
      </c>
      <c r="BL562" s="16" t="s">
        <v>162</v>
      </c>
      <c r="BM562" s="142" t="s">
        <v>1102</v>
      </c>
    </row>
    <row r="563" spans="2:65" s="1" customFormat="1" ht="19.5">
      <c r="B563" s="31"/>
      <c r="D563" s="144" t="s">
        <v>163</v>
      </c>
      <c r="F563" s="145" t="s">
        <v>1101</v>
      </c>
      <c r="I563" s="146"/>
      <c r="L563" s="31"/>
      <c r="M563" s="147"/>
      <c r="T563" s="55"/>
      <c r="AT563" s="16" t="s">
        <v>163</v>
      </c>
      <c r="AU563" s="16" t="s">
        <v>88</v>
      </c>
    </row>
    <row r="564" spans="2:65" s="1" customFormat="1" ht="11.25">
      <c r="B564" s="31"/>
      <c r="D564" s="148" t="s">
        <v>165</v>
      </c>
      <c r="F564" s="149" t="s">
        <v>1103</v>
      </c>
      <c r="I564" s="146"/>
      <c r="L564" s="31"/>
      <c r="M564" s="147"/>
      <c r="T564" s="55"/>
      <c r="AT564" s="16" t="s">
        <v>165</v>
      </c>
      <c r="AU564" s="16" t="s">
        <v>88</v>
      </c>
    </row>
    <row r="565" spans="2:65" s="1" customFormat="1" ht="24.2" customHeight="1">
      <c r="B565" s="31"/>
      <c r="C565" s="131" t="s">
        <v>1104</v>
      </c>
      <c r="D565" s="131" t="s">
        <v>157</v>
      </c>
      <c r="E565" s="132" t="s">
        <v>1105</v>
      </c>
      <c r="F565" s="133" t="s">
        <v>1106</v>
      </c>
      <c r="G565" s="134" t="s">
        <v>210</v>
      </c>
      <c r="H565" s="135">
        <v>53.704000000000001</v>
      </c>
      <c r="I565" s="136"/>
      <c r="J565" s="137">
        <f>ROUND(I565*H565,2)</f>
        <v>0</v>
      </c>
      <c r="K565" s="133" t="s">
        <v>161</v>
      </c>
      <c r="L565" s="31"/>
      <c r="M565" s="138" t="s">
        <v>1</v>
      </c>
      <c r="N565" s="139" t="s">
        <v>43</v>
      </c>
      <c r="P565" s="140">
        <f>O565*H565</f>
        <v>0</v>
      </c>
      <c r="Q565" s="140">
        <v>0</v>
      </c>
      <c r="R565" s="140">
        <f>Q565*H565</f>
        <v>0</v>
      </c>
      <c r="S565" s="140">
        <v>0</v>
      </c>
      <c r="T565" s="141">
        <f>S565*H565</f>
        <v>0</v>
      </c>
      <c r="AR565" s="142" t="s">
        <v>162</v>
      </c>
      <c r="AT565" s="142" t="s">
        <v>157</v>
      </c>
      <c r="AU565" s="142" t="s">
        <v>88</v>
      </c>
      <c r="AY565" s="16" t="s">
        <v>155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86</v>
      </c>
      <c r="BK565" s="143">
        <f>ROUND(I565*H565,2)</f>
        <v>0</v>
      </c>
      <c r="BL565" s="16" t="s">
        <v>162</v>
      </c>
      <c r="BM565" s="142" t="s">
        <v>1107</v>
      </c>
    </row>
    <row r="566" spans="2:65" s="1" customFormat="1" ht="19.5">
      <c r="B566" s="31"/>
      <c r="D566" s="144" t="s">
        <v>163</v>
      </c>
      <c r="F566" s="145" t="s">
        <v>1106</v>
      </c>
      <c r="I566" s="146"/>
      <c r="L566" s="31"/>
      <c r="M566" s="147"/>
      <c r="T566" s="55"/>
      <c r="AT566" s="16" t="s">
        <v>163</v>
      </c>
      <c r="AU566" s="16" t="s">
        <v>88</v>
      </c>
    </row>
    <row r="567" spans="2:65" s="1" customFormat="1" ht="11.25">
      <c r="B567" s="31"/>
      <c r="D567" s="148" t="s">
        <v>165</v>
      </c>
      <c r="F567" s="149" t="s">
        <v>1108</v>
      </c>
      <c r="I567" s="146"/>
      <c r="L567" s="31"/>
      <c r="M567" s="147"/>
      <c r="T567" s="55"/>
      <c r="AT567" s="16" t="s">
        <v>165</v>
      </c>
      <c r="AU567" s="16" t="s">
        <v>88</v>
      </c>
    </row>
    <row r="568" spans="2:65" s="11" customFormat="1" ht="25.9" customHeight="1">
      <c r="B568" s="119"/>
      <c r="D568" s="120" t="s">
        <v>77</v>
      </c>
      <c r="E568" s="121" t="s">
        <v>207</v>
      </c>
      <c r="F568" s="121" t="s">
        <v>1109</v>
      </c>
      <c r="I568" s="122"/>
      <c r="J568" s="123">
        <f>BK568</f>
        <v>0</v>
      </c>
      <c r="L568" s="119"/>
      <c r="M568" s="124"/>
      <c r="P568" s="125">
        <f>P569</f>
        <v>0</v>
      </c>
      <c r="R568" s="125">
        <f>R569</f>
        <v>0</v>
      </c>
      <c r="T568" s="126">
        <f>T569</f>
        <v>0</v>
      </c>
      <c r="AR568" s="120" t="s">
        <v>176</v>
      </c>
      <c r="AT568" s="127" t="s">
        <v>77</v>
      </c>
      <c r="AU568" s="127" t="s">
        <v>78</v>
      </c>
      <c r="AY568" s="120" t="s">
        <v>155</v>
      </c>
      <c r="BK568" s="128">
        <f>BK569</f>
        <v>0</v>
      </c>
    </row>
    <row r="569" spans="2:65" s="11" customFormat="1" ht="22.9" customHeight="1">
      <c r="B569" s="119"/>
      <c r="D569" s="120" t="s">
        <v>77</v>
      </c>
      <c r="E569" s="129" t="s">
        <v>1110</v>
      </c>
      <c r="F569" s="129" t="s">
        <v>1111</v>
      </c>
      <c r="I569" s="122"/>
      <c r="J569" s="130">
        <f>BK569</f>
        <v>0</v>
      </c>
      <c r="L569" s="119"/>
      <c r="M569" s="124"/>
      <c r="P569" s="125">
        <f>SUM(P570:P579)</f>
        <v>0</v>
      </c>
      <c r="R569" s="125">
        <f>SUM(R570:R579)</f>
        <v>0</v>
      </c>
      <c r="T569" s="126">
        <f>SUM(T570:T579)</f>
        <v>0</v>
      </c>
      <c r="AR569" s="120" t="s">
        <v>176</v>
      </c>
      <c r="AT569" s="127" t="s">
        <v>77</v>
      </c>
      <c r="AU569" s="127" t="s">
        <v>86</v>
      </c>
      <c r="AY569" s="120" t="s">
        <v>155</v>
      </c>
      <c r="BK569" s="128">
        <f>SUM(BK570:BK579)</f>
        <v>0</v>
      </c>
    </row>
    <row r="570" spans="2:65" s="1" customFormat="1" ht="24.2" customHeight="1">
      <c r="B570" s="31"/>
      <c r="C570" s="131" t="s">
        <v>943</v>
      </c>
      <c r="D570" s="131" t="s">
        <v>157</v>
      </c>
      <c r="E570" s="132" t="s">
        <v>1112</v>
      </c>
      <c r="F570" s="133" t="s">
        <v>1113</v>
      </c>
      <c r="G570" s="134" t="s">
        <v>189</v>
      </c>
      <c r="H570" s="135">
        <v>463</v>
      </c>
      <c r="I570" s="136"/>
      <c r="J570" s="137">
        <f>ROUND(I570*H570,2)</f>
        <v>0</v>
      </c>
      <c r="K570" s="133" t="s">
        <v>161</v>
      </c>
      <c r="L570" s="31"/>
      <c r="M570" s="138" t="s">
        <v>1</v>
      </c>
      <c r="N570" s="139" t="s">
        <v>43</v>
      </c>
      <c r="P570" s="140">
        <f>O570*H570</f>
        <v>0</v>
      </c>
      <c r="Q570" s="140">
        <v>0</v>
      </c>
      <c r="R570" s="140">
        <f>Q570*H570</f>
        <v>0</v>
      </c>
      <c r="S570" s="140">
        <v>0</v>
      </c>
      <c r="T570" s="141">
        <f>S570*H570</f>
        <v>0</v>
      </c>
      <c r="AR570" s="142" t="s">
        <v>341</v>
      </c>
      <c r="AT570" s="142" t="s">
        <v>157</v>
      </c>
      <c r="AU570" s="142" t="s">
        <v>88</v>
      </c>
      <c r="AY570" s="16" t="s">
        <v>155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86</v>
      </c>
      <c r="BK570" s="143">
        <f>ROUND(I570*H570,2)</f>
        <v>0</v>
      </c>
      <c r="BL570" s="16" t="s">
        <v>341</v>
      </c>
      <c r="BM570" s="142" t="s">
        <v>1114</v>
      </c>
    </row>
    <row r="571" spans="2:65" s="1" customFormat="1" ht="19.5">
      <c r="B571" s="31"/>
      <c r="D571" s="144" t="s">
        <v>163</v>
      </c>
      <c r="F571" s="145" t="s">
        <v>1113</v>
      </c>
      <c r="I571" s="146"/>
      <c r="L571" s="31"/>
      <c r="M571" s="147"/>
      <c r="T571" s="55"/>
      <c r="AT571" s="16" t="s">
        <v>163</v>
      </c>
      <c r="AU571" s="16" t="s">
        <v>88</v>
      </c>
    </row>
    <row r="572" spans="2:65" s="1" customFormat="1" ht="11.25">
      <c r="B572" s="31"/>
      <c r="D572" s="148" t="s">
        <v>165</v>
      </c>
      <c r="F572" s="149" t="s">
        <v>1115</v>
      </c>
      <c r="I572" s="146"/>
      <c r="L572" s="31"/>
      <c r="M572" s="147"/>
      <c r="T572" s="55"/>
      <c r="AT572" s="16" t="s">
        <v>165</v>
      </c>
      <c r="AU572" s="16" t="s">
        <v>88</v>
      </c>
    </row>
    <row r="573" spans="2:65" s="12" customFormat="1" ht="11.25">
      <c r="B573" s="150"/>
      <c r="D573" s="144" t="s">
        <v>167</v>
      </c>
      <c r="E573" s="151" t="s">
        <v>1</v>
      </c>
      <c r="F573" s="152" t="s">
        <v>1116</v>
      </c>
      <c r="H573" s="153">
        <v>463</v>
      </c>
      <c r="I573" s="154"/>
      <c r="L573" s="150"/>
      <c r="M573" s="155"/>
      <c r="T573" s="156"/>
      <c r="AT573" s="151" t="s">
        <v>167</v>
      </c>
      <c r="AU573" s="151" t="s">
        <v>88</v>
      </c>
      <c r="AV573" s="12" t="s">
        <v>88</v>
      </c>
      <c r="AW573" s="12" t="s">
        <v>34</v>
      </c>
      <c r="AX573" s="12" t="s">
        <v>78</v>
      </c>
      <c r="AY573" s="151" t="s">
        <v>155</v>
      </c>
    </row>
    <row r="574" spans="2:65" s="13" customFormat="1" ht="11.25">
      <c r="B574" s="157"/>
      <c r="D574" s="144" t="s">
        <v>167</v>
      </c>
      <c r="E574" s="158" t="s">
        <v>1</v>
      </c>
      <c r="F574" s="159" t="s">
        <v>169</v>
      </c>
      <c r="H574" s="160">
        <v>463</v>
      </c>
      <c r="I574" s="161"/>
      <c r="L574" s="157"/>
      <c r="M574" s="162"/>
      <c r="T574" s="163"/>
      <c r="AT574" s="158" t="s">
        <v>167</v>
      </c>
      <c r="AU574" s="158" t="s">
        <v>88</v>
      </c>
      <c r="AV574" s="13" t="s">
        <v>162</v>
      </c>
      <c r="AW574" s="13" t="s">
        <v>34</v>
      </c>
      <c r="AX574" s="13" t="s">
        <v>86</v>
      </c>
      <c r="AY574" s="158" t="s">
        <v>155</v>
      </c>
    </row>
    <row r="575" spans="2:65" s="1" customFormat="1" ht="24.2" customHeight="1">
      <c r="B575" s="31"/>
      <c r="C575" s="164" t="s">
        <v>1117</v>
      </c>
      <c r="D575" s="164" t="s">
        <v>207</v>
      </c>
      <c r="E575" s="165" t="s">
        <v>1118</v>
      </c>
      <c r="F575" s="166" t="s">
        <v>1119</v>
      </c>
      <c r="G575" s="167" t="s">
        <v>189</v>
      </c>
      <c r="H575" s="168">
        <v>486.15</v>
      </c>
      <c r="I575" s="169"/>
      <c r="J575" s="170">
        <f>ROUND(I575*H575,2)</f>
        <v>0</v>
      </c>
      <c r="K575" s="166" t="s">
        <v>161</v>
      </c>
      <c r="L575" s="171"/>
      <c r="M575" s="172" t="s">
        <v>1</v>
      </c>
      <c r="N575" s="173" t="s">
        <v>43</v>
      </c>
      <c r="P575" s="140">
        <f>O575*H575</f>
        <v>0</v>
      </c>
      <c r="Q575" s="140">
        <v>0</v>
      </c>
      <c r="R575" s="140">
        <f>Q575*H575</f>
        <v>0</v>
      </c>
      <c r="S575" s="140">
        <v>0</v>
      </c>
      <c r="T575" s="141">
        <f>S575*H575</f>
        <v>0</v>
      </c>
      <c r="AR575" s="142" t="s">
        <v>1120</v>
      </c>
      <c r="AT575" s="142" t="s">
        <v>207</v>
      </c>
      <c r="AU575" s="142" t="s">
        <v>88</v>
      </c>
      <c r="AY575" s="16" t="s">
        <v>155</v>
      </c>
      <c r="BE575" s="143">
        <f>IF(N575="základní",J575,0)</f>
        <v>0</v>
      </c>
      <c r="BF575" s="143">
        <f>IF(N575="snížená",J575,0)</f>
        <v>0</v>
      </c>
      <c r="BG575" s="143">
        <f>IF(N575="zákl. přenesená",J575,0)</f>
        <v>0</v>
      </c>
      <c r="BH575" s="143">
        <f>IF(N575="sníž. přenesená",J575,0)</f>
        <v>0</v>
      </c>
      <c r="BI575" s="143">
        <f>IF(N575="nulová",J575,0)</f>
        <v>0</v>
      </c>
      <c r="BJ575" s="16" t="s">
        <v>86</v>
      </c>
      <c r="BK575" s="143">
        <f>ROUND(I575*H575,2)</f>
        <v>0</v>
      </c>
      <c r="BL575" s="16" t="s">
        <v>341</v>
      </c>
      <c r="BM575" s="142" t="s">
        <v>1121</v>
      </c>
    </row>
    <row r="576" spans="2:65" s="1" customFormat="1" ht="19.5">
      <c r="B576" s="31"/>
      <c r="D576" s="144" t="s">
        <v>163</v>
      </c>
      <c r="F576" s="145" t="s">
        <v>1119</v>
      </c>
      <c r="I576" s="146"/>
      <c r="L576" s="31"/>
      <c r="M576" s="147"/>
      <c r="T576" s="55"/>
      <c r="AT576" s="16" t="s">
        <v>163</v>
      </c>
      <c r="AU576" s="16" t="s">
        <v>88</v>
      </c>
    </row>
    <row r="577" spans="2:51" s="12" customFormat="1" ht="11.25">
      <c r="B577" s="150"/>
      <c r="D577" s="144" t="s">
        <v>167</v>
      </c>
      <c r="E577" s="151" t="s">
        <v>1</v>
      </c>
      <c r="F577" s="152" t="s">
        <v>1122</v>
      </c>
      <c r="H577" s="153">
        <v>486.15</v>
      </c>
      <c r="I577" s="154"/>
      <c r="L577" s="150"/>
      <c r="M577" s="155"/>
      <c r="T577" s="156"/>
      <c r="AT577" s="151" t="s">
        <v>167</v>
      </c>
      <c r="AU577" s="151" t="s">
        <v>88</v>
      </c>
      <c r="AV577" s="12" t="s">
        <v>88</v>
      </c>
      <c r="AW577" s="12" t="s">
        <v>34</v>
      </c>
      <c r="AX577" s="12" t="s">
        <v>78</v>
      </c>
      <c r="AY577" s="151" t="s">
        <v>155</v>
      </c>
    </row>
    <row r="578" spans="2:51" s="14" customFormat="1" ht="11.25">
      <c r="B578" s="174"/>
      <c r="D578" s="144" t="s">
        <v>167</v>
      </c>
      <c r="E578" s="175" t="s">
        <v>1</v>
      </c>
      <c r="F578" s="176" t="s">
        <v>1123</v>
      </c>
      <c r="H578" s="175" t="s">
        <v>1</v>
      </c>
      <c r="I578" s="177"/>
      <c r="L578" s="174"/>
      <c r="M578" s="178"/>
      <c r="T578" s="179"/>
      <c r="AT578" s="175" t="s">
        <v>167</v>
      </c>
      <c r="AU578" s="175" t="s">
        <v>88</v>
      </c>
      <c r="AV578" s="14" t="s">
        <v>86</v>
      </c>
      <c r="AW578" s="14" t="s">
        <v>34</v>
      </c>
      <c r="AX578" s="14" t="s">
        <v>78</v>
      </c>
      <c r="AY578" s="175" t="s">
        <v>155</v>
      </c>
    </row>
    <row r="579" spans="2:51" s="13" customFormat="1" ht="11.25">
      <c r="B579" s="157"/>
      <c r="D579" s="144" t="s">
        <v>167</v>
      </c>
      <c r="E579" s="158" t="s">
        <v>1</v>
      </c>
      <c r="F579" s="159" t="s">
        <v>169</v>
      </c>
      <c r="H579" s="160">
        <v>486.15</v>
      </c>
      <c r="I579" s="161"/>
      <c r="L579" s="157"/>
      <c r="M579" s="183"/>
      <c r="N579" s="184"/>
      <c r="O579" s="184"/>
      <c r="P579" s="184"/>
      <c r="Q579" s="184"/>
      <c r="R579" s="184"/>
      <c r="S579" s="184"/>
      <c r="T579" s="185"/>
      <c r="AT579" s="158" t="s">
        <v>167</v>
      </c>
      <c r="AU579" s="158" t="s">
        <v>88</v>
      </c>
      <c r="AV579" s="13" t="s">
        <v>162</v>
      </c>
      <c r="AW579" s="13" t="s">
        <v>34</v>
      </c>
      <c r="AX579" s="13" t="s">
        <v>86</v>
      </c>
      <c r="AY579" s="158" t="s">
        <v>155</v>
      </c>
    </row>
    <row r="580" spans="2:51" s="1" customFormat="1" ht="6.95" customHeight="1">
      <c r="B580" s="43"/>
      <c r="C580" s="44"/>
      <c r="D580" s="44"/>
      <c r="E580" s="44"/>
      <c r="F580" s="44"/>
      <c r="G580" s="44"/>
      <c r="H580" s="44"/>
      <c r="I580" s="44"/>
      <c r="J580" s="44"/>
      <c r="K580" s="44"/>
      <c r="L580" s="31"/>
    </row>
  </sheetData>
  <sheetProtection algorithmName="SHA-512" hashValue="e+qYDe9P0ajbXkVtgp9etjOlXgTCS3CmBLLy5uAOYxFI9OSWcluR+wE9thUnDkb4DJs7HeEaZuIOFSw6V96sIQ==" saltValue="cWe+837/l6JlJq5cJ0o3PkCXdJgFcL+FEzsaiKUGZGCrFNKb/gtcBL0yKCCp9oTLh8Fqrc3L9vLF905MEn3VLQ==" spinCount="100000" sheet="1" objects="1" scenarios="1" formatColumns="0" formatRows="0" autoFilter="0"/>
  <autoFilter ref="C125:K579" xr:uid="{00000000-0009-0000-0000-00000A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hyperlinks>
    <hyperlink ref="F131" r:id="rId1" xr:uid="{00000000-0004-0000-0A00-000000000000}"/>
    <hyperlink ref="F136" r:id="rId2" xr:uid="{00000000-0004-0000-0A00-000001000000}"/>
    <hyperlink ref="F141" r:id="rId3" xr:uid="{00000000-0004-0000-0A00-000002000000}"/>
    <hyperlink ref="F146" r:id="rId4" xr:uid="{00000000-0004-0000-0A00-000003000000}"/>
    <hyperlink ref="F151" r:id="rId5" xr:uid="{00000000-0004-0000-0A00-000004000000}"/>
    <hyperlink ref="F156" r:id="rId6" xr:uid="{00000000-0004-0000-0A00-000005000000}"/>
    <hyperlink ref="F161" r:id="rId7" xr:uid="{00000000-0004-0000-0A00-000006000000}"/>
    <hyperlink ref="F166" r:id="rId8" xr:uid="{00000000-0004-0000-0A00-000007000000}"/>
    <hyperlink ref="F171" r:id="rId9" xr:uid="{00000000-0004-0000-0A00-000008000000}"/>
    <hyperlink ref="F176" r:id="rId10" xr:uid="{00000000-0004-0000-0A00-000009000000}"/>
    <hyperlink ref="F181" r:id="rId11" xr:uid="{00000000-0004-0000-0A00-00000A000000}"/>
    <hyperlink ref="F186" r:id="rId12" xr:uid="{00000000-0004-0000-0A00-00000B000000}"/>
    <hyperlink ref="F195" r:id="rId13" xr:uid="{00000000-0004-0000-0A00-00000C000000}"/>
    <hyperlink ref="F201" r:id="rId14" xr:uid="{00000000-0004-0000-0A00-00000D000000}"/>
    <hyperlink ref="F206" r:id="rId15" xr:uid="{00000000-0004-0000-0A00-00000E000000}"/>
    <hyperlink ref="F213" r:id="rId16" xr:uid="{00000000-0004-0000-0A00-00000F000000}"/>
    <hyperlink ref="F217" r:id="rId17" xr:uid="{00000000-0004-0000-0A00-000010000000}"/>
    <hyperlink ref="F226" r:id="rId18" xr:uid="{00000000-0004-0000-0A00-000011000000}"/>
    <hyperlink ref="F231" r:id="rId19" xr:uid="{00000000-0004-0000-0A00-000012000000}"/>
    <hyperlink ref="F236" r:id="rId20" xr:uid="{00000000-0004-0000-0A00-000013000000}"/>
    <hyperlink ref="F246" r:id="rId21" xr:uid="{00000000-0004-0000-0A00-000014000000}"/>
    <hyperlink ref="F251" r:id="rId22" xr:uid="{00000000-0004-0000-0A00-000015000000}"/>
    <hyperlink ref="F256" r:id="rId23" xr:uid="{00000000-0004-0000-0A00-000016000000}"/>
    <hyperlink ref="F261" r:id="rId24" xr:uid="{00000000-0004-0000-0A00-000017000000}"/>
    <hyperlink ref="F266" r:id="rId25" xr:uid="{00000000-0004-0000-0A00-000018000000}"/>
    <hyperlink ref="F274" r:id="rId26" xr:uid="{00000000-0004-0000-0A00-000019000000}"/>
    <hyperlink ref="F293" r:id="rId27" xr:uid="{00000000-0004-0000-0A00-00001A000000}"/>
    <hyperlink ref="F298" r:id="rId28" xr:uid="{00000000-0004-0000-0A00-00001B000000}"/>
    <hyperlink ref="F322" r:id="rId29" xr:uid="{00000000-0004-0000-0A00-00001C000000}"/>
    <hyperlink ref="F325" r:id="rId30" xr:uid="{00000000-0004-0000-0A00-00001D000000}"/>
    <hyperlink ref="F328" r:id="rId31" xr:uid="{00000000-0004-0000-0A00-00001E000000}"/>
    <hyperlink ref="F332" r:id="rId32" xr:uid="{00000000-0004-0000-0A00-00001F000000}"/>
    <hyperlink ref="F341" r:id="rId33" xr:uid="{00000000-0004-0000-0A00-000020000000}"/>
    <hyperlink ref="F348" r:id="rId34" xr:uid="{00000000-0004-0000-0A00-000021000000}"/>
    <hyperlink ref="F355" r:id="rId35" xr:uid="{00000000-0004-0000-0A00-000022000000}"/>
    <hyperlink ref="F362" r:id="rId36" xr:uid="{00000000-0004-0000-0A00-000023000000}"/>
    <hyperlink ref="F371" r:id="rId37" xr:uid="{00000000-0004-0000-0A00-000024000000}"/>
    <hyperlink ref="F378" r:id="rId38" xr:uid="{00000000-0004-0000-0A00-000025000000}"/>
    <hyperlink ref="F383" r:id="rId39" xr:uid="{00000000-0004-0000-0A00-000026000000}"/>
    <hyperlink ref="F388" r:id="rId40" xr:uid="{00000000-0004-0000-0A00-000027000000}"/>
    <hyperlink ref="F393" r:id="rId41" xr:uid="{00000000-0004-0000-0A00-000028000000}"/>
    <hyperlink ref="F398" r:id="rId42" xr:uid="{00000000-0004-0000-0A00-000029000000}"/>
    <hyperlink ref="F403" r:id="rId43" xr:uid="{00000000-0004-0000-0A00-00002A000000}"/>
    <hyperlink ref="F408" r:id="rId44" xr:uid="{00000000-0004-0000-0A00-00002B000000}"/>
    <hyperlink ref="F418" r:id="rId45" xr:uid="{00000000-0004-0000-0A00-00002C000000}"/>
    <hyperlink ref="F423" r:id="rId46" xr:uid="{00000000-0004-0000-0A00-00002D000000}"/>
    <hyperlink ref="F428" r:id="rId47" xr:uid="{00000000-0004-0000-0A00-00002E000000}"/>
    <hyperlink ref="F433" r:id="rId48" xr:uid="{00000000-0004-0000-0A00-00002F000000}"/>
    <hyperlink ref="F439" r:id="rId49" xr:uid="{00000000-0004-0000-0A00-000030000000}"/>
    <hyperlink ref="F444" r:id="rId50" xr:uid="{00000000-0004-0000-0A00-000031000000}"/>
    <hyperlink ref="F453" r:id="rId51" xr:uid="{00000000-0004-0000-0A00-000032000000}"/>
    <hyperlink ref="F460" r:id="rId52" xr:uid="{00000000-0004-0000-0A00-000033000000}"/>
    <hyperlink ref="F467" r:id="rId53" xr:uid="{00000000-0004-0000-0A00-000034000000}"/>
    <hyperlink ref="F472" r:id="rId54" xr:uid="{00000000-0004-0000-0A00-000035000000}"/>
    <hyperlink ref="F477" r:id="rId55" xr:uid="{00000000-0004-0000-0A00-000036000000}"/>
    <hyperlink ref="F482" r:id="rId56" xr:uid="{00000000-0004-0000-0A00-000037000000}"/>
    <hyperlink ref="F487" r:id="rId57" xr:uid="{00000000-0004-0000-0A00-000038000000}"/>
    <hyperlink ref="F492" r:id="rId58" xr:uid="{00000000-0004-0000-0A00-000039000000}"/>
    <hyperlink ref="F497" r:id="rId59" xr:uid="{00000000-0004-0000-0A00-00003A000000}"/>
    <hyperlink ref="F502" r:id="rId60" xr:uid="{00000000-0004-0000-0A00-00003B000000}"/>
    <hyperlink ref="F505" r:id="rId61" xr:uid="{00000000-0004-0000-0A00-00003C000000}"/>
    <hyperlink ref="F508" r:id="rId62" xr:uid="{00000000-0004-0000-0A00-00003D000000}"/>
    <hyperlink ref="F511" r:id="rId63" xr:uid="{00000000-0004-0000-0A00-00003E000000}"/>
    <hyperlink ref="F514" r:id="rId64" xr:uid="{00000000-0004-0000-0A00-00003F000000}"/>
    <hyperlink ref="F517" r:id="rId65" xr:uid="{00000000-0004-0000-0A00-000040000000}"/>
    <hyperlink ref="F523" r:id="rId66" xr:uid="{00000000-0004-0000-0A00-000041000000}"/>
    <hyperlink ref="F529" r:id="rId67" xr:uid="{00000000-0004-0000-0A00-000042000000}"/>
    <hyperlink ref="F537" r:id="rId68" xr:uid="{00000000-0004-0000-0A00-000043000000}"/>
    <hyperlink ref="F559" r:id="rId69" xr:uid="{00000000-0004-0000-0A00-000044000000}"/>
    <hyperlink ref="F564" r:id="rId70" xr:uid="{00000000-0004-0000-0A00-000045000000}"/>
    <hyperlink ref="F567" r:id="rId71" xr:uid="{00000000-0004-0000-0A00-000046000000}"/>
    <hyperlink ref="F572" r:id="rId72" xr:uid="{00000000-0004-0000-0A00-00004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143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118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1124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ROUND(J119,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ROUND((SUM(BE119:BE142)),  2)</f>
        <v>0</v>
      </c>
      <c r="I33" s="91">
        <v>0.21</v>
      </c>
      <c r="J33" s="90">
        <f>ROUND(((SUM(BE119:BE142))*I33),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ROUND((SUM(BF119:BF142)),  2)</f>
        <v>0</v>
      </c>
      <c r="I34" s="91">
        <v>0.12</v>
      </c>
      <c r="J34" s="90">
        <f>ROUND(((SUM(BF119:BF142))*I34),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ROUND((SUM(BG119:BG142)),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ROUND((SUM(BH119:BH142)),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ROUND((SUM(BI119:BI142)),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SO.M - mobiliář městský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J119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J120</f>
        <v>0</v>
      </c>
      <c r="L97" s="103"/>
    </row>
    <row r="98" spans="2:12" s="9" customFormat="1" ht="19.899999999999999" customHeight="1">
      <c r="B98" s="107"/>
      <c r="D98" s="108" t="s">
        <v>137</v>
      </c>
      <c r="E98" s="109"/>
      <c r="F98" s="109"/>
      <c r="G98" s="109"/>
      <c r="H98" s="109"/>
      <c r="I98" s="109"/>
      <c r="J98" s="110">
        <f>J121</f>
        <v>0</v>
      </c>
      <c r="L98" s="107"/>
    </row>
    <row r="99" spans="2:12" s="9" customFormat="1" ht="19.899999999999999" customHeight="1">
      <c r="B99" s="107"/>
      <c r="D99" s="108" t="s">
        <v>139</v>
      </c>
      <c r="E99" s="109"/>
      <c r="F99" s="109"/>
      <c r="G99" s="109"/>
      <c r="H99" s="109"/>
      <c r="I99" s="109"/>
      <c r="J99" s="110">
        <f>J139</f>
        <v>0</v>
      </c>
      <c r="L99" s="107"/>
    </row>
    <row r="100" spans="2:12" s="1" customFormat="1" ht="21.75" customHeight="1">
      <c r="B100" s="31"/>
      <c r="L100" s="31"/>
    </row>
    <row r="101" spans="2:12" s="1" customFormat="1" ht="6.95" customHeight="1"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31"/>
    </row>
    <row r="105" spans="2:12" s="1" customFormat="1" ht="6.95" customHeight="1"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31"/>
    </row>
    <row r="106" spans="2:12" s="1" customFormat="1" ht="24.95" customHeight="1">
      <c r="B106" s="31"/>
      <c r="C106" s="20" t="s">
        <v>140</v>
      </c>
      <c r="L106" s="31"/>
    </row>
    <row r="107" spans="2:12" s="1" customFormat="1" ht="6.95" customHeight="1">
      <c r="B107" s="31"/>
      <c r="L107" s="31"/>
    </row>
    <row r="108" spans="2:12" s="1" customFormat="1" ht="12" customHeight="1">
      <c r="B108" s="31"/>
      <c r="C108" s="26" t="s">
        <v>16</v>
      </c>
      <c r="L108" s="31"/>
    </row>
    <row r="109" spans="2:12" s="1" customFormat="1" ht="26.25" customHeight="1">
      <c r="B109" s="31"/>
      <c r="E109" s="224" t="str">
        <f>E7</f>
        <v xml:space="preserve"> ZVÝŠENÍ BEZPEČNOSTI DOPRAVY V JIHLAVĚ – VII.ETAPA – CHODNÍKY UL. EVŽENA ROŠICKÉHO</v>
      </c>
      <c r="F109" s="225"/>
      <c r="G109" s="225"/>
      <c r="H109" s="225"/>
      <c r="L109" s="31"/>
    </row>
    <row r="110" spans="2:12" s="1" customFormat="1" ht="12" customHeight="1">
      <c r="B110" s="31"/>
      <c r="C110" s="26" t="s">
        <v>126</v>
      </c>
      <c r="L110" s="31"/>
    </row>
    <row r="111" spans="2:12" s="1" customFormat="1" ht="16.5" customHeight="1">
      <c r="B111" s="31"/>
      <c r="E111" s="190" t="str">
        <f>E9</f>
        <v>SO.M - mobiliář městský</v>
      </c>
      <c r="F111" s="226"/>
      <c r="G111" s="226"/>
      <c r="H111" s="226"/>
      <c r="L111" s="31"/>
    </row>
    <row r="112" spans="2:12" s="1" customFormat="1" ht="6.95" customHeight="1">
      <c r="B112" s="31"/>
      <c r="L112" s="31"/>
    </row>
    <row r="113" spans="2:65" s="1" customFormat="1" ht="12" customHeight="1">
      <c r="B113" s="31"/>
      <c r="C113" s="26" t="s">
        <v>20</v>
      </c>
      <c r="F113" s="24" t="str">
        <f>F12</f>
        <v xml:space="preserve"> </v>
      </c>
      <c r="I113" s="26" t="s">
        <v>22</v>
      </c>
      <c r="J113" s="51" t="str">
        <f>IF(J12="","",J12)</f>
        <v>16. 2. 2026</v>
      </c>
      <c r="L113" s="31"/>
    </row>
    <row r="114" spans="2:65" s="1" customFormat="1" ht="6.95" customHeight="1">
      <c r="B114" s="31"/>
      <c r="L114" s="31"/>
    </row>
    <row r="115" spans="2:65" s="1" customFormat="1" ht="40.15" customHeight="1">
      <c r="B115" s="31"/>
      <c r="C115" s="26" t="s">
        <v>24</v>
      </c>
      <c r="F115" s="24" t="str">
        <f>E15</f>
        <v xml:space="preserve">Magistrát města Jihlavy, Masarykovo náměstí 97/1, </v>
      </c>
      <c r="I115" s="26" t="s">
        <v>31</v>
      </c>
      <c r="J115" s="29" t="str">
        <f>E21</f>
        <v>STAVOSPOL PSK s.r.o., Sluneční 29,  586 01 Jihlava</v>
      </c>
      <c r="L115" s="31"/>
    </row>
    <row r="116" spans="2:65" s="1" customFormat="1" ht="15.2" customHeight="1">
      <c r="B116" s="31"/>
      <c r="C116" s="26" t="s">
        <v>29</v>
      </c>
      <c r="F116" s="24" t="str">
        <f>IF(E18="","",E18)</f>
        <v>Vyplň údaj</v>
      </c>
      <c r="I116" s="26" t="s">
        <v>35</v>
      </c>
      <c r="J116" s="29" t="str">
        <f>E24</f>
        <v xml:space="preserve">Ing. Michal Founě </v>
      </c>
      <c r="L116" s="31"/>
    </row>
    <row r="117" spans="2:65" s="1" customFormat="1" ht="10.35" customHeight="1">
      <c r="B117" s="31"/>
      <c r="L117" s="31"/>
    </row>
    <row r="118" spans="2:65" s="10" customFormat="1" ht="29.25" customHeight="1">
      <c r="B118" s="111"/>
      <c r="C118" s="112" t="s">
        <v>141</v>
      </c>
      <c r="D118" s="113" t="s">
        <v>63</v>
      </c>
      <c r="E118" s="113" t="s">
        <v>59</v>
      </c>
      <c r="F118" s="113" t="s">
        <v>60</v>
      </c>
      <c r="G118" s="113" t="s">
        <v>142</v>
      </c>
      <c r="H118" s="113" t="s">
        <v>143</v>
      </c>
      <c r="I118" s="113" t="s">
        <v>144</v>
      </c>
      <c r="J118" s="113" t="s">
        <v>131</v>
      </c>
      <c r="K118" s="114" t="s">
        <v>145</v>
      </c>
      <c r="L118" s="111"/>
      <c r="M118" s="58" t="s">
        <v>1</v>
      </c>
      <c r="N118" s="59" t="s">
        <v>42</v>
      </c>
      <c r="O118" s="59" t="s">
        <v>146</v>
      </c>
      <c r="P118" s="59" t="s">
        <v>147</v>
      </c>
      <c r="Q118" s="59" t="s">
        <v>148</v>
      </c>
      <c r="R118" s="59" t="s">
        <v>149</v>
      </c>
      <c r="S118" s="59" t="s">
        <v>150</v>
      </c>
      <c r="T118" s="60" t="s">
        <v>151</v>
      </c>
    </row>
    <row r="119" spans="2:65" s="1" customFormat="1" ht="22.9" customHeight="1">
      <c r="B119" s="31"/>
      <c r="C119" s="63" t="s">
        <v>152</v>
      </c>
      <c r="J119" s="115">
        <f>BK119</f>
        <v>0</v>
      </c>
      <c r="L119" s="31"/>
      <c r="M119" s="61"/>
      <c r="N119" s="52"/>
      <c r="O119" s="52"/>
      <c r="P119" s="116">
        <f>P120</f>
        <v>0</v>
      </c>
      <c r="Q119" s="52"/>
      <c r="R119" s="116">
        <f>R120</f>
        <v>0</v>
      </c>
      <c r="S119" s="52"/>
      <c r="T119" s="117">
        <f>T120</f>
        <v>0</v>
      </c>
      <c r="AT119" s="16" t="s">
        <v>77</v>
      </c>
      <c r="AU119" s="16" t="s">
        <v>133</v>
      </c>
      <c r="BK119" s="118">
        <f>BK120</f>
        <v>0</v>
      </c>
    </row>
    <row r="120" spans="2:65" s="11" customFormat="1" ht="25.9" customHeight="1">
      <c r="B120" s="119"/>
      <c r="D120" s="120" t="s">
        <v>77</v>
      </c>
      <c r="E120" s="121" t="s">
        <v>153</v>
      </c>
      <c r="F120" s="121" t="s">
        <v>154</v>
      </c>
      <c r="I120" s="122"/>
      <c r="J120" s="123">
        <f>BK120</f>
        <v>0</v>
      </c>
      <c r="L120" s="119"/>
      <c r="M120" s="124"/>
      <c r="P120" s="125">
        <f>P121+P139</f>
        <v>0</v>
      </c>
      <c r="R120" s="125">
        <f>R121+R139</f>
        <v>0</v>
      </c>
      <c r="T120" s="126">
        <f>T121+T139</f>
        <v>0</v>
      </c>
      <c r="AR120" s="120" t="s">
        <v>86</v>
      </c>
      <c r="AT120" s="127" t="s">
        <v>77</v>
      </c>
      <c r="AU120" s="127" t="s">
        <v>78</v>
      </c>
      <c r="AY120" s="120" t="s">
        <v>155</v>
      </c>
      <c r="BK120" s="128">
        <f>BK121+BK139</f>
        <v>0</v>
      </c>
    </row>
    <row r="121" spans="2:65" s="11" customFormat="1" ht="22.9" customHeight="1">
      <c r="B121" s="119"/>
      <c r="D121" s="120" t="s">
        <v>77</v>
      </c>
      <c r="E121" s="129" t="s">
        <v>213</v>
      </c>
      <c r="F121" s="129" t="s">
        <v>287</v>
      </c>
      <c r="I121" s="122"/>
      <c r="J121" s="130">
        <f>BK121</f>
        <v>0</v>
      </c>
      <c r="L121" s="119"/>
      <c r="M121" s="124"/>
      <c r="P121" s="125">
        <f>SUM(P122:P138)</f>
        <v>0</v>
      </c>
      <c r="R121" s="125">
        <f>SUM(R122:R138)</f>
        <v>0</v>
      </c>
      <c r="T121" s="126">
        <f>SUM(T122:T138)</f>
        <v>0</v>
      </c>
      <c r="AR121" s="120" t="s">
        <v>86</v>
      </c>
      <c r="AT121" s="127" t="s">
        <v>77</v>
      </c>
      <c r="AU121" s="127" t="s">
        <v>86</v>
      </c>
      <c r="AY121" s="120" t="s">
        <v>155</v>
      </c>
      <c r="BK121" s="128">
        <f>SUM(BK122:BK138)</f>
        <v>0</v>
      </c>
    </row>
    <row r="122" spans="2:65" s="1" customFormat="1" ht="16.5" customHeight="1">
      <c r="B122" s="31"/>
      <c r="C122" s="131" t="s">
        <v>86</v>
      </c>
      <c r="D122" s="131" t="s">
        <v>157</v>
      </c>
      <c r="E122" s="132" t="s">
        <v>1125</v>
      </c>
      <c r="F122" s="133" t="s">
        <v>1126</v>
      </c>
      <c r="G122" s="134" t="s">
        <v>301</v>
      </c>
      <c r="H122" s="135">
        <v>3</v>
      </c>
      <c r="I122" s="136"/>
      <c r="J122" s="137">
        <f>ROUND(I122*H122,2)</f>
        <v>0</v>
      </c>
      <c r="K122" s="133" t="s">
        <v>161</v>
      </c>
      <c r="L122" s="31"/>
      <c r="M122" s="138" t="s">
        <v>1</v>
      </c>
      <c r="N122" s="139" t="s">
        <v>43</v>
      </c>
      <c r="P122" s="140">
        <f>O122*H122</f>
        <v>0</v>
      </c>
      <c r="Q122" s="140">
        <v>0</v>
      </c>
      <c r="R122" s="140">
        <f>Q122*H122</f>
        <v>0</v>
      </c>
      <c r="S122" s="140">
        <v>0</v>
      </c>
      <c r="T122" s="141">
        <f>S122*H122</f>
        <v>0</v>
      </c>
      <c r="AR122" s="142" t="s">
        <v>162</v>
      </c>
      <c r="AT122" s="142" t="s">
        <v>157</v>
      </c>
      <c r="AU122" s="142" t="s">
        <v>88</v>
      </c>
      <c r="AY122" s="16" t="s">
        <v>155</v>
      </c>
      <c r="BE122" s="143">
        <f>IF(N122="základní",J122,0)</f>
        <v>0</v>
      </c>
      <c r="BF122" s="143">
        <f>IF(N122="snížená",J122,0)</f>
        <v>0</v>
      </c>
      <c r="BG122" s="143">
        <f>IF(N122="zákl. přenesená",J122,0)</f>
        <v>0</v>
      </c>
      <c r="BH122" s="143">
        <f>IF(N122="sníž. přenesená",J122,0)</f>
        <v>0</v>
      </c>
      <c r="BI122" s="143">
        <f>IF(N122="nulová",J122,0)</f>
        <v>0</v>
      </c>
      <c r="BJ122" s="16" t="s">
        <v>86</v>
      </c>
      <c r="BK122" s="143">
        <f>ROUND(I122*H122,2)</f>
        <v>0</v>
      </c>
      <c r="BL122" s="16" t="s">
        <v>162</v>
      </c>
      <c r="BM122" s="142" t="s">
        <v>88</v>
      </c>
    </row>
    <row r="123" spans="2:65" s="1" customFormat="1" ht="11.25">
      <c r="B123" s="31"/>
      <c r="D123" s="144" t="s">
        <v>163</v>
      </c>
      <c r="F123" s="145" t="s">
        <v>1126</v>
      </c>
      <c r="I123" s="146"/>
      <c r="L123" s="31"/>
      <c r="M123" s="147"/>
      <c r="T123" s="55"/>
      <c r="AT123" s="16" t="s">
        <v>163</v>
      </c>
      <c r="AU123" s="16" t="s">
        <v>88</v>
      </c>
    </row>
    <row r="124" spans="2:65" s="1" customFormat="1" ht="11.25">
      <c r="B124" s="31"/>
      <c r="D124" s="148" t="s">
        <v>165</v>
      </c>
      <c r="F124" s="149" t="s">
        <v>1127</v>
      </c>
      <c r="I124" s="146"/>
      <c r="L124" s="31"/>
      <c r="M124" s="147"/>
      <c r="T124" s="55"/>
      <c r="AT124" s="16" t="s">
        <v>165</v>
      </c>
      <c r="AU124" s="16" t="s">
        <v>88</v>
      </c>
    </row>
    <row r="125" spans="2:65" s="1" customFormat="1" ht="78" customHeight="1">
      <c r="B125" s="31"/>
      <c r="C125" s="164" t="s">
        <v>88</v>
      </c>
      <c r="D125" s="164" t="s">
        <v>207</v>
      </c>
      <c r="E125" s="165" t="s">
        <v>1128</v>
      </c>
      <c r="F125" s="166" t="s">
        <v>1129</v>
      </c>
      <c r="G125" s="167" t="s">
        <v>301</v>
      </c>
      <c r="H125" s="168">
        <v>1</v>
      </c>
      <c r="I125" s="169"/>
      <c r="J125" s="170">
        <f>ROUND(I125*H125,2)</f>
        <v>0</v>
      </c>
      <c r="K125" s="166" t="s">
        <v>445</v>
      </c>
      <c r="L125" s="171"/>
      <c r="M125" s="172" t="s">
        <v>1</v>
      </c>
      <c r="N125" s="173" t="s">
        <v>43</v>
      </c>
      <c r="P125" s="140">
        <f>O125*H125</f>
        <v>0</v>
      </c>
      <c r="Q125" s="140">
        <v>0</v>
      </c>
      <c r="R125" s="140">
        <f>Q125*H125</f>
        <v>0</v>
      </c>
      <c r="S125" s="140">
        <v>0</v>
      </c>
      <c r="T125" s="141">
        <f>S125*H125</f>
        <v>0</v>
      </c>
      <c r="AR125" s="142" t="s">
        <v>183</v>
      </c>
      <c r="AT125" s="142" t="s">
        <v>207</v>
      </c>
      <c r="AU125" s="142" t="s">
        <v>88</v>
      </c>
      <c r="AY125" s="16" t="s">
        <v>155</v>
      </c>
      <c r="BE125" s="143">
        <f>IF(N125="základní",J125,0)</f>
        <v>0</v>
      </c>
      <c r="BF125" s="143">
        <f>IF(N125="snížená",J125,0)</f>
        <v>0</v>
      </c>
      <c r="BG125" s="143">
        <f>IF(N125="zákl. přenesená",J125,0)</f>
        <v>0</v>
      </c>
      <c r="BH125" s="143">
        <f>IF(N125="sníž. přenesená",J125,0)</f>
        <v>0</v>
      </c>
      <c r="BI125" s="143">
        <f>IF(N125="nulová",J125,0)</f>
        <v>0</v>
      </c>
      <c r="BJ125" s="16" t="s">
        <v>86</v>
      </c>
      <c r="BK125" s="143">
        <f>ROUND(I125*H125,2)</f>
        <v>0</v>
      </c>
      <c r="BL125" s="16" t="s">
        <v>162</v>
      </c>
      <c r="BM125" s="142" t="s">
        <v>162</v>
      </c>
    </row>
    <row r="126" spans="2:65" s="1" customFormat="1" ht="11.25">
      <c r="B126" s="31"/>
      <c r="D126" s="144" t="s">
        <v>163</v>
      </c>
      <c r="F126" s="145" t="s">
        <v>1130</v>
      </c>
      <c r="I126" s="146"/>
      <c r="L126" s="31"/>
      <c r="M126" s="147"/>
      <c r="T126" s="55"/>
      <c r="AT126" s="16" t="s">
        <v>163</v>
      </c>
      <c r="AU126" s="16" t="s">
        <v>88</v>
      </c>
    </row>
    <row r="127" spans="2:65" s="1" customFormat="1" ht="78" customHeight="1">
      <c r="B127" s="31"/>
      <c r="C127" s="164" t="s">
        <v>176</v>
      </c>
      <c r="D127" s="164" t="s">
        <v>207</v>
      </c>
      <c r="E127" s="165" t="s">
        <v>1131</v>
      </c>
      <c r="F127" s="166" t="s">
        <v>1132</v>
      </c>
      <c r="G127" s="167" t="s">
        <v>301</v>
      </c>
      <c r="H127" s="168">
        <v>2</v>
      </c>
      <c r="I127" s="169"/>
      <c r="J127" s="170">
        <f>ROUND(I127*H127,2)</f>
        <v>0</v>
      </c>
      <c r="K127" s="166" t="s">
        <v>256</v>
      </c>
      <c r="L127" s="171"/>
      <c r="M127" s="172" t="s">
        <v>1</v>
      </c>
      <c r="N127" s="173" t="s">
        <v>43</v>
      </c>
      <c r="P127" s="140">
        <f>O127*H127</f>
        <v>0</v>
      </c>
      <c r="Q127" s="140">
        <v>0</v>
      </c>
      <c r="R127" s="140">
        <f>Q127*H127</f>
        <v>0</v>
      </c>
      <c r="S127" s="140">
        <v>0</v>
      </c>
      <c r="T127" s="141">
        <f>S127*H127</f>
        <v>0</v>
      </c>
      <c r="AR127" s="142" t="s">
        <v>183</v>
      </c>
      <c r="AT127" s="142" t="s">
        <v>207</v>
      </c>
      <c r="AU127" s="142" t="s">
        <v>88</v>
      </c>
      <c r="AY127" s="16" t="s">
        <v>155</v>
      </c>
      <c r="BE127" s="143">
        <f>IF(N127="základní",J127,0)</f>
        <v>0</v>
      </c>
      <c r="BF127" s="143">
        <f>IF(N127="snížená",J127,0)</f>
        <v>0</v>
      </c>
      <c r="BG127" s="143">
        <f>IF(N127="zákl. přenesená",J127,0)</f>
        <v>0</v>
      </c>
      <c r="BH127" s="143">
        <f>IF(N127="sníž. přenesená",J127,0)</f>
        <v>0</v>
      </c>
      <c r="BI127" s="143">
        <f>IF(N127="nulová",J127,0)</f>
        <v>0</v>
      </c>
      <c r="BJ127" s="16" t="s">
        <v>86</v>
      </c>
      <c r="BK127" s="143">
        <f>ROUND(I127*H127,2)</f>
        <v>0</v>
      </c>
      <c r="BL127" s="16" t="s">
        <v>162</v>
      </c>
      <c r="BM127" s="142" t="s">
        <v>179</v>
      </c>
    </row>
    <row r="128" spans="2:65" s="1" customFormat="1" ht="11.25">
      <c r="B128" s="31"/>
      <c r="D128" s="144" t="s">
        <v>163</v>
      </c>
      <c r="F128" s="145" t="s">
        <v>1130</v>
      </c>
      <c r="I128" s="146"/>
      <c r="L128" s="31"/>
      <c r="M128" s="147"/>
      <c r="T128" s="55"/>
      <c r="AT128" s="16" t="s">
        <v>163</v>
      </c>
      <c r="AU128" s="16" t="s">
        <v>88</v>
      </c>
    </row>
    <row r="129" spans="2:65" s="1" customFormat="1" ht="24.2" customHeight="1">
      <c r="B129" s="31"/>
      <c r="C129" s="131" t="s">
        <v>162</v>
      </c>
      <c r="D129" s="131" t="s">
        <v>157</v>
      </c>
      <c r="E129" s="132" t="s">
        <v>1133</v>
      </c>
      <c r="F129" s="133" t="s">
        <v>1134</v>
      </c>
      <c r="G129" s="134" t="s">
        <v>301</v>
      </c>
      <c r="H129" s="135">
        <v>3</v>
      </c>
      <c r="I129" s="136"/>
      <c r="J129" s="137">
        <f>ROUND(I129*H129,2)</f>
        <v>0</v>
      </c>
      <c r="K129" s="133" t="s">
        <v>161</v>
      </c>
      <c r="L129" s="31"/>
      <c r="M129" s="138" t="s">
        <v>1</v>
      </c>
      <c r="N129" s="139" t="s">
        <v>43</v>
      </c>
      <c r="P129" s="140">
        <f>O129*H129</f>
        <v>0</v>
      </c>
      <c r="Q129" s="140">
        <v>0</v>
      </c>
      <c r="R129" s="140">
        <f>Q129*H129</f>
        <v>0</v>
      </c>
      <c r="S129" s="140">
        <v>0</v>
      </c>
      <c r="T129" s="141">
        <f>S129*H129</f>
        <v>0</v>
      </c>
      <c r="AR129" s="142" t="s">
        <v>162</v>
      </c>
      <c r="AT129" s="142" t="s">
        <v>157</v>
      </c>
      <c r="AU129" s="142" t="s">
        <v>88</v>
      </c>
      <c r="AY129" s="16" t="s">
        <v>155</v>
      </c>
      <c r="BE129" s="143">
        <f>IF(N129="základní",J129,0)</f>
        <v>0</v>
      </c>
      <c r="BF129" s="143">
        <f>IF(N129="snížená",J129,0)</f>
        <v>0</v>
      </c>
      <c r="BG129" s="143">
        <f>IF(N129="zákl. přenesená",J129,0)</f>
        <v>0</v>
      </c>
      <c r="BH129" s="143">
        <f>IF(N129="sníž. přenesená",J129,0)</f>
        <v>0</v>
      </c>
      <c r="BI129" s="143">
        <f>IF(N129="nulová",J129,0)</f>
        <v>0</v>
      </c>
      <c r="BJ129" s="16" t="s">
        <v>86</v>
      </c>
      <c r="BK129" s="143">
        <f>ROUND(I129*H129,2)</f>
        <v>0</v>
      </c>
      <c r="BL129" s="16" t="s">
        <v>162</v>
      </c>
      <c r="BM129" s="142" t="s">
        <v>183</v>
      </c>
    </row>
    <row r="130" spans="2:65" s="1" customFormat="1" ht="11.25">
      <c r="B130" s="31"/>
      <c r="D130" s="144" t="s">
        <v>163</v>
      </c>
      <c r="F130" s="145" t="s">
        <v>1134</v>
      </c>
      <c r="I130" s="146"/>
      <c r="L130" s="31"/>
      <c r="M130" s="147"/>
      <c r="T130" s="55"/>
      <c r="AT130" s="16" t="s">
        <v>163</v>
      </c>
      <c r="AU130" s="16" t="s">
        <v>88</v>
      </c>
    </row>
    <row r="131" spans="2:65" s="1" customFormat="1" ht="11.25">
      <c r="B131" s="31"/>
      <c r="D131" s="148" t="s">
        <v>165</v>
      </c>
      <c r="F131" s="149" t="s">
        <v>1135</v>
      </c>
      <c r="I131" s="146"/>
      <c r="L131" s="31"/>
      <c r="M131" s="147"/>
      <c r="T131" s="55"/>
      <c r="AT131" s="16" t="s">
        <v>165</v>
      </c>
      <c r="AU131" s="16" t="s">
        <v>88</v>
      </c>
    </row>
    <row r="132" spans="2:65" s="1" customFormat="1" ht="66.75" customHeight="1">
      <c r="B132" s="31"/>
      <c r="C132" s="164" t="s">
        <v>186</v>
      </c>
      <c r="D132" s="164" t="s">
        <v>207</v>
      </c>
      <c r="E132" s="165" t="s">
        <v>1136</v>
      </c>
      <c r="F132" s="166" t="s">
        <v>1137</v>
      </c>
      <c r="G132" s="167" t="s">
        <v>301</v>
      </c>
      <c r="H132" s="168">
        <v>3</v>
      </c>
      <c r="I132" s="169"/>
      <c r="J132" s="170">
        <f>ROUND(I132*H132,2)</f>
        <v>0</v>
      </c>
      <c r="K132" s="166" t="s">
        <v>445</v>
      </c>
      <c r="L132" s="171"/>
      <c r="M132" s="172" t="s">
        <v>1</v>
      </c>
      <c r="N132" s="173" t="s">
        <v>43</v>
      </c>
      <c r="P132" s="140">
        <f>O132*H132</f>
        <v>0</v>
      </c>
      <c r="Q132" s="140">
        <v>0</v>
      </c>
      <c r="R132" s="140">
        <f>Q132*H132</f>
        <v>0</v>
      </c>
      <c r="S132" s="140">
        <v>0</v>
      </c>
      <c r="T132" s="141">
        <f>S132*H132</f>
        <v>0</v>
      </c>
      <c r="AR132" s="142" t="s">
        <v>183</v>
      </c>
      <c r="AT132" s="142" t="s">
        <v>207</v>
      </c>
      <c r="AU132" s="142" t="s">
        <v>88</v>
      </c>
      <c r="AY132" s="16" t="s">
        <v>155</v>
      </c>
      <c r="BE132" s="143">
        <f>IF(N132="základní",J132,0)</f>
        <v>0</v>
      </c>
      <c r="BF132" s="143">
        <f>IF(N132="snížená",J132,0)</f>
        <v>0</v>
      </c>
      <c r="BG132" s="143">
        <f>IF(N132="zákl. přenesená",J132,0)</f>
        <v>0</v>
      </c>
      <c r="BH132" s="143">
        <f>IF(N132="sníž. přenesená",J132,0)</f>
        <v>0</v>
      </c>
      <c r="BI132" s="143">
        <f>IF(N132="nulová",J132,0)</f>
        <v>0</v>
      </c>
      <c r="BJ132" s="16" t="s">
        <v>86</v>
      </c>
      <c r="BK132" s="143">
        <f>ROUND(I132*H132,2)</f>
        <v>0</v>
      </c>
      <c r="BL132" s="16" t="s">
        <v>162</v>
      </c>
      <c r="BM132" s="142" t="s">
        <v>190</v>
      </c>
    </row>
    <row r="133" spans="2:65" s="1" customFormat="1" ht="39">
      <c r="B133" s="31"/>
      <c r="D133" s="144" t="s">
        <v>163</v>
      </c>
      <c r="F133" s="145" t="s">
        <v>1137</v>
      </c>
      <c r="I133" s="146"/>
      <c r="L133" s="31"/>
      <c r="M133" s="147"/>
      <c r="T133" s="55"/>
      <c r="AT133" s="16" t="s">
        <v>163</v>
      </c>
      <c r="AU133" s="16" t="s">
        <v>88</v>
      </c>
    </row>
    <row r="134" spans="2:65" s="1" customFormat="1" ht="24.2" customHeight="1">
      <c r="B134" s="31"/>
      <c r="C134" s="131" t="s">
        <v>179</v>
      </c>
      <c r="D134" s="131" t="s">
        <v>157</v>
      </c>
      <c r="E134" s="132" t="s">
        <v>1138</v>
      </c>
      <c r="F134" s="133" t="s">
        <v>1139</v>
      </c>
      <c r="G134" s="134" t="s">
        <v>301</v>
      </c>
      <c r="H134" s="135">
        <v>10</v>
      </c>
      <c r="I134" s="136"/>
      <c r="J134" s="137">
        <f>ROUND(I134*H134,2)</f>
        <v>0</v>
      </c>
      <c r="K134" s="133" t="s">
        <v>161</v>
      </c>
      <c r="L134" s="31"/>
      <c r="M134" s="138" t="s">
        <v>1</v>
      </c>
      <c r="N134" s="139" t="s">
        <v>43</v>
      </c>
      <c r="P134" s="140">
        <f>O134*H134</f>
        <v>0</v>
      </c>
      <c r="Q134" s="140">
        <v>0</v>
      </c>
      <c r="R134" s="140">
        <f>Q134*H134</f>
        <v>0</v>
      </c>
      <c r="S134" s="140">
        <v>0</v>
      </c>
      <c r="T134" s="141">
        <f>S134*H134</f>
        <v>0</v>
      </c>
      <c r="AR134" s="142" t="s">
        <v>162</v>
      </c>
      <c r="AT134" s="142" t="s">
        <v>157</v>
      </c>
      <c r="AU134" s="142" t="s">
        <v>88</v>
      </c>
      <c r="AY134" s="16" t="s">
        <v>155</v>
      </c>
      <c r="BE134" s="143">
        <f>IF(N134="základní",J134,0)</f>
        <v>0</v>
      </c>
      <c r="BF134" s="143">
        <f>IF(N134="snížená",J134,0)</f>
        <v>0</v>
      </c>
      <c r="BG134" s="143">
        <f>IF(N134="zákl. přenesená",J134,0)</f>
        <v>0</v>
      </c>
      <c r="BH134" s="143">
        <f>IF(N134="sníž. přenesená",J134,0)</f>
        <v>0</v>
      </c>
      <c r="BI134" s="143">
        <f>IF(N134="nulová",J134,0)</f>
        <v>0</v>
      </c>
      <c r="BJ134" s="16" t="s">
        <v>86</v>
      </c>
      <c r="BK134" s="143">
        <f>ROUND(I134*H134,2)</f>
        <v>0</v>
      </c>
      <c r="BL134" s="16" t="s">
        <v>162</v>
      </c>
      <c r="BM134" s="142" t="s">
        <v>8</v>
      </c>
    </row>
    <row r="135" spans="2:65" s="1" customFormat="1" ht="11.25">
      <c r="B135" s="31"/>
      <c r="D135" s="144" t="s">
        <v>163</v>
      </c>
      <c r="F135" s="145" t="s">
        <v>1139</v>
      </c>
      <c r="I135" s="146"/>
      <c r="L135" s="31"/>
      <c r="M135" s="147"/>
      <c r="T135" s="55"/>
      <c r="AT135" s="16" t="s">
        <v>163</v>
      </c>
      <c r="AU135" s="16" t="s">
        <v>88</v>
      </c>
    </row>
    <row r="136" spans="2:65" s="1" customFormat="1" ht="11.25">
      <c r="B136" s="31"/>
      <c r="D136" s="148" t="s">
        <v>165</v>
      </c>
      <c r="F136" s="149" t="s">
        <v>1140</v>
      </c>
      <c r="I136" s="146"/>
      <c r="L136" s="31"/>
      <c r="M136" s="147"/>
      <c r="T136" s="55"/>
      <c r="AT136" s="16" t="s">
        <v>165</v>
      </c>
      <c r="AU136" s="16" t="s">
        <v>88</v>
      </c>
    </row>
    <row r="137" spans="2:65" s="1" customFormat="1" ht="78" customHeight="1">
      <c r="B137" s="31"/>
      <c r="C137" s="164" t="s">
        <v>200</v>
      </c>
      <c r="D137" s="164" t="s">
        <v>207</v>
      </c>
      <c r="E137" s="165" t="s">
        <v>1141</v>
      </c>
      <c r="F137" s="166" t="s">
        <v>1142</v>
      </c>
      <c r="G137" s="167" t="s">
        <v>301</v>
      </c>
      <c r="H137" s="168">
        <v>10</v>
      </c>
      <c r="I137" s="169"/>
      <c r="J137" s="170">
        <f>ROUND(I137*H137,2)</f>
        <v>0</v>
      </c>
      <c r="K137" s="166" t="s">
        <v>445</v>
      </c>
      <c r="L137" s="171"/>
      <c r="M137" s="172" t="s">
        <v>1</v>
      </c>
      <c r="N137" s="173" t="s">
        <v>43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183</v>
      </c>
      <c r="AT137" s="142" t="s">
        <v>207</v>
      </c>
      <c r="AU137" s="142" t="s">
        <v>88</v>
      </c>
      <c r="AY137" s="16" t="s">
        <v>155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86</v>
      </c>
      <c r="BK137" s="143">
        <f>ROUND(I137*H137,2)</f>
        <v>0</v>
      </c>
      <c r="BL137" s="16" t="s">
        <v>162</v>
      </c>
      <c r="BM137" s="142" t="s">
        <v>203</v>
      </c>
    </row>
    <row r="138" spans="2:65" s="1" customFormat="1" ht="48.75">
      <c r="B138" s="31"/>
      <c r="D138" s="144" t="s">
        <v>163</v>
      </c>
      <c r="F138" s="145" t="s">
        <v>1142</v>
      </c>
      <c r="I138" s="146"/>
      <c r="L138" s="31"/>
      <c r="M138" s="147"/>
      <c r="T138" s="55"/>
      <c r="AT138" s="16" t="s">
        <v>163</v>
      </c>
      <c r="AU138" s="16" t="s">
        <v>88</v>
      </c>
    </row>
    <row r="139" spans="2:65" s="11" customFormat="1" ht="22.9" customHeight="1">
      <c r="B139" s="119"/>
      <c r="D139" s="120" t="s">
        <v>77</v>
      </c>
      <c r="E139" s="129" t="s">
        <v>373</v>
      </c>
      <c r="F139" s="129" t="s">
        <v>374</v>
      </c>
      <c r="I139" s="122"/>
      <c r="J139" s="130">
        <f>BK139</f>
        <v>0</v>
      </c>
      <c r="L139" s="119"/>
      <c r="M139" s="124"/>
      <c r="P139" s="125">
        <f>SUM(P140:P142)</f>
        <v>0</v>
      </c>
      <c r="R139" s="125">
        <f>SUM(R140:R142)</f>
        <v>0</v>
      </c>
      <c r="T139" s="126">
        <f>SUM(T140:T142)</f>
        <v>0</v>
      </c>
      <c r="AR139" s="120" t="s">
        <v>86</v>
      </c>
      <c r="AT139" s="127" t="s">
        <v>77</v>
      </c>
      <c r="AU139" s="127" t="s">
        <v>86</v>
      </c>
      <c r="AY139" s="120" t="s">
        <v>155</v>
      </c>
      <c r="BK139" s="128">
        <f>SUM(BK140:BK142)</f>
        <v>0</v>
      </c>
    </row>
    <row r="140" spans="2:65" s="1" customFormat="1" ht="24.2" customHeight="1">
      <c r="B140" s="31"/>
      <c r="C140" s="131" t="s">
        <v>183</v>
      </c>
      <c r="D140" s="131" t="s">
        <v>157</v>
      </c>
      <c r="E140" s="132" t="s">
        <v>375</v>
      </c>
      <c r="F140" s="133" t="s">
        <v>376</v>
      </c>
      <c r="G140" s="134" t="s">
        <v>210</v>
      </c>
      <c r="H140" s="135">
        <v>2.169</v>
      </c>
      <c r="I140" s="136"/>
      <c r="J140" s="137">
        <f>ROUND(I140*H140,2)</f>
        <v>0</v>
      </c>
      <c r="K140" s="133" t="s">
        <v>161</v>
      </c>
      <c r="L140" s="31"/>
      <c r="M140" s="138" t="s">
        <v>1</v>
      </c>
      <c r="N140" s="139" t="s">
        <v>43</v>
      </c>
      <c r="P140" s="140">
        <f>O140*H140</f>
        <v>0</v>
      </c>
      <c r="Q140" s="140">
        <v>0</v>
      </c>
      <c r="R140" s="140">
        <f>Q140*H140</f>
        <v>0</v>
      </c>
      <c r="S140" s="140">
        <v>0</v>
      </c>
      <c r="T140" s="141">
        <f>S140*H140</f>
        <v>0</v>
      </c>
      <c r="AR140" s="142" t="s">
        <v>162</v>
      </c>
      <c r="AT140" s="142" t="s">
        <v>157</v>
      </c>
      <c r="AU140" s="142" t="s">
        <v>88</v>
      </c>
      <c r="AY140" s="16" t="s">
        <v>155</v>
      </c>
      <c r="BE140" s="143">
        <f>IF(N140="základní",J140,0)</f>
        <v>0</v>
      </c>
      <c r="BF140" s="143">
        <f>IF(N140="snížená",J140,0)</f>
        <v>0</v>
      </c>
      <c r="BG140" s="143">
        <f>IF(N140="zákl. přenesená",J140,0)</f>
        <v>0</v>
      </c>
      <c r="BH140" s="143">
        <f>IF(N140="sníž. přenesená",J140,0)</f>
        <v>0</v>
      </c>
      <c r="BI140" s="143">
        <f>IF(N140="nulová",J140,0)</f>
        <v>0</v>
      </c>
      <c r="BJ140" s="16" t="s">
        <v>86</v>
      </c>
      <c r="BK140" s="143">
        <f>ROUND(I140*H140,2)</f>
        <v>0</v>
      </c>
      <c r="BL140" s="16" t="s">
        <v>162</v>
      </c>
      <c r="BM140" s="142" t="s">
        <v>211</v>
      </c>
    </row>
    <row r="141" spans="2:65" s="1" customFormat="1" ht="11.25">
      <c r="B141" s="31"/>
      <c r="D141" s="144" t="s">
        <v>163</v>
      </c>
      <c r="F141" s="145" t="s">
        <v>376</v>
      </c>
      <c r="I141" s="146"/>
      <c r="L141" s="31"/>
      <c r="M141" s="147"/>
      <c r="T141" s="55"/>
      <c r="AT141" s="16" t="s">
        <v>163</v>
      </c>
      <c r="AU141" s="16" t="s">
        <v>88</v>
      </c>
    </row>
    <row r="142" spans="2:65" s="1" customFormat="1" ht="11.25">
      <c r="B142" s="31"/>
      <c r="D142" s="148" t="s">
        <v>165</v>
      </c>
      <c r="F142" s="149" t="s">
        <v>378</v>
      </c>
      <c r="I142" s="146"/>
      <c r="L142" s="31"/>
      <c r="M142" s="180"/>
      <c r="N142" s="181"/>
      <c r="O142" s="181"/>
      <c r="P142" s="181"/>
      <c r="Q142" s="181"/>
      <c r="R142" s="181"/>
      <c r="S142" s="181"/>
      <c r="T142" s="182"/>
      <c r="AT142" s="16" t="s">
        <v>165</v>
      </c>
      <c r="AU142" s="16" t="s">
        <v>88</v>
      </c>
    </row>
    <row r="143" spans="2:65" s="1" customFormat="1" ht="6.95" customHeight="1">
      <c r="B143" s="43"/>
      <c r="C143" s="44"/>
      <c r="D143" s="44"/>
      <c r="E143" s="44"/>
      <c r="F143" s="44"/>
      <c r="G143" s="44"/>
      <c r="H143" s="44"/>
      <c r="I143" s="44"/>
      <c r="J143" s="44"/>
      <c r="K143" s="44"/>
      <c r="L143" s="31"/>
    </row>
  </sheetData>
  <sheetProtection algorithmName="SHA-512" hashValue="X7gtL7CA4EdXbLWJgjc4uFQ1yQnPxEV+9N9pdLp3ah3V5vjK5EeruJWIEYy8nxL4NeyXqKYoXZYKFWFhuoifFA==" saltValue="z6fu9VhKkWehRZk3vTZoOtPc5mvEfNfooD3gZQerCsLt4l0LRJg+ZMqeGjBImnuYJEUczr9sLJA0gdIBDT6B6A==" spinCount="100000" sheet="1" objects="1" scenarios="1" formatColumns="0" formatRows="0" autoFilter="0"/>
  <autoFilter ref="C118:K142" xr:uid="{00000000-0009-0000-0000-00000B000000}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hyperlinks>
    <hyperlink ref="F124" r:id="rId1" xr:uid="{00000000-0004-0000-0B00-000000000000}"/>
    <hyperlink ref="F131" r:id="rId2" xr:uid="{00000000-0004-0000-0B00-000001000000}"/>
    <hyperlink ref="F136" r:id="rId3" xr:uid="{00000000-0004-0000-0B00-000002000000}"/>
    <hyperlink ref="F142" r:id="rId4" xr:uid="{00000000-0004-0000-0B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60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121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1143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ROUND(J126,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ROUND((SUM(BE126:BE607)),  2)</f>
        <v>0</v>
      </c>
      <c r="I33" s="91">
        <v>0.21</v>
      </c>
      <c r="J33" s="90">
        <f>ROUND(((SUM(BE126:BE607))*I33),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ROUND((SUM(BF126:BF607)),  2)</f>
        <v>0</v>
      </c>
      <c r="I34" s="91">
        <v>0.12</v>
      </c>
      <c r="J34" s="90">
        <f>ROUND(((SUM(BF126:BF607))*I34),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ROUND((SUM(BG126:BG607)),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ROUND((SUM(BH126:BH607)),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ROUND((SUM(BI126:BI607)),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SO 110 - Veřejné osvětlení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J126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134</v>
      </c>
      <c r="E97" s="105"/>
      <c r="F97" s="105"/>
      <c r="G97" s="105"/>
      <c r="H97" s="105"/>
      <c r="I97" s="105"/>
      <c r="J97" s="106">
        <f>J127</f>
        <v>0</v>
      </c>
      <c r="L97" s="103"/>
    </row>
    <row r="98" spans="2:12" s="9" customFormat="1" ht="19.899999999999999" customHeight="1">
      <c r="B98" s="107"/>
      <c r="D98" s="108" t="s">
        <v>138</v>
      </c>
      <c r="E98" s="109"/>
      <c r="F98" s="109"/>
      <c r="G98" s="109"/>
      <c r="H98" s="109"/>
      <c r="I98" s="109"/>
      <c r="J98" s="110">
        <f>J128</f>
        <v>0</v>
      </c>
      <c r="L98" s="107"/>
    </row>
    <row r="99" spans="2:12" s="8" customFormat="1" ht="24.95" customHeight="1">
      <c r="B99" s="103"/>
      <c r="D99" s="104" t="s">
        <v>782</v>
      </c>
      <c r="E99" s="105"/>
      <c r="F99" s="105"/>
      <c r="G99" s="105"/>
      <c r="H99" s="105"/>
      <c r="I99" s="105"/>
      <c r="J99" s="106">
        <f>J129</f>
        <v>0</v>
      </c>
      <c r="L99" s="103"/>
    </row>
    <row r="100" spans="2:12" s="9" customFormat="1" ht="19.899999999999999" customHeight="1">
      <c r="B100" s="107"/>
      <c r="D100" s="108" t="s">
        <v>1144</v>
      </c>
      <c r="E100" s="109"/>
      <c r="F100" s="109"/>
      <c r="G100" s="109"/>
      <c r="H100" s="109"/>
      <c r="I100" s="109"/>
      <c r="J100" s="110">
        <f>J130</f>
        <v>0</v>
      </c>
      <c r="L100" s="107"/>
    </row>
    <row r="101" spans="2:12" s="9" customFormat="1" ht="19.899999999999999" customHeight="1">
      <c r="B101" s="107"/>
      <c r="D101" s="108" t="s">
        <v>1145</v>
      </c>
      <c r="E101" s="109"/>
      <c r="F101" s="109"/>
      <c r="G101" s="109"/>
      <c r="H101" s="109"/>
      <c r="I101" s="109"/>
      <c r="J101" s="110">
        <f>J201</f>
        <v>0</v>
      </c>
      <c r="L101" s="107"/>
    </row>
    <row r="102" spans="2:12" s="9" customFormat="1" ht="19.899999999999999" customHeight="1">
      <c r="B102" s="107"/>
      <c r="D102" s="108" t="s">
        <v>1146</v>
      </c>
      <c r="E102" s="109"/>
      <c r="F102" s="109"/>
      <c r="G102" s="109"/>
      <c r="H102" s="109"/>
      <c r="I102" s="109"/>
      <c r="J102" s="110">
        <f>J366</f>
        <v>0</v>
      </c>
      <c r="L102" s="107"/>
    </row>
    <row r="103" spans="2:12" s="9" customFormat="1" ht="19.899999999999999" customHeight="1">
      <c r="B103" s="107"/>
      <c r="D103" s="108" t="s">
        <v>783</v>
      </c>
      <c r="E103" s="109"/>
      <c r="F103" s="109"/>
      <c r="G103" s="109"/>
      <c r="H103" s="109"/>
      <c r="I103" s="109"/>
      <c r="J103" s="110">
        <f>J436</f>
        <v>0</v>
      </c>
      <c r="L103" s="107"/>
    </row>
    <row r="104" spans="2:12" s="8" customFormat="1" ht="24.95" customHeight="1">
      <c r="B104" s="103"/>
      <c r="D104" s="104" t="s">
        <v>1147</v>
      </c>
      <c r="E104" s="105"/>
      <c r="F104" s="105"/>
      <c r="G104" s="105"/>
      <c r="H104" s="105"/>
      <c r="I104" s="105"/>
      <c r="J104" s="106">
        <f>J581</f>
        <v>0</v>
      </c>
      <c r="L104" s="103"/>
    </row>
    <row r="105" spans="2:12" s="9" customFormat="1" ht="19.899999999999999" customHeight="1">
      <c r="B105" s="107"/>
      <c r="D105" s="108" t="s">
        <v>1148</v>
      </c>
      <c r="E105" s="109"/>
      <c r="F105" s="109"/>
      <c r="G105" s="109"/>
      <c r="H105" s="109"/>
      <c r="I105" s="109"/>
      <c r="J105" s="110">
        <f>J582</f>
        <v>0</v>
      </c>
      <c r="L105" s="107"/>
    </row>
    <row r="106" spans="2:12" s="9" customFormat="1" ht="19.899999999999999" customHeight="1">
      <c r="B106" s="107"/>
      <c r="D106" s="108" t="s">
        <v>1149</v>
      </c>
      <c r="E106" s="109"/>
      <c r="F106" s="109"/>
      <c r="G106" s="109"/>
      <c r="H106" s="109"/>
      <c r="I106" s="109"/>
      <c r="J106" s="110">
        <f>J604</f>
        <v>0</v>
      </c>
      <c r="L106" s="107"/>
    </row>
    <row r="107" spans="2:12" s="1" customFormat="1" ht="21.75" customHeight="1">
      <c r="B107" s="31"/>
      <c r="L107" s="31"/>
    </row>
    <row r="108" spans="2:12" s="1" customFormat="1" ht="6.95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31"/>
    </row>
    <row r="112" spans="2:12" s="1" customFormat="1" ht="6.95" customHeight="1"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31"/>
    </row>
    <row r="113" spans="2:63" s="1" customFormat="1" ht="24.95" customHeight="1">
      <c r="B113" s="31"/>
      <c r="C113" s="20" t="s">
        <v>140</v>
      </c>
      <c r="L113" s="31"/>
    </row>
    <row r="114" spans="2:63" s="1" customFormat="1" ht="6.95" customHeight="1">
      <c r="B114" s="31"/>
      <c r="L114" s="31"/>
    </row>
    <row r="115" spans="2:63" s="1" customFormat="1" ht="12" customHeight="1">
      <c r="B115" s="31"/>
      <c r="C115" s="26" t="s">
        <v>16</v>
      </c>
      <c r="L115" s="31"/>
    </row>
    <row r="116" spans="2:63" s="1" customFormat="1" ht="26.25" customHeight="1">
      <c r="B116" s="31"/>
      <c r="E116" s="224" t="str">
        <f>E7</f>
        <v xml:space="preserve"> ZVÝŠENÍ BEZPEČNOSTI DOPRAVY V JIHLAVĚ – VII.ETAPA – CHODNÍKY UL. EVŽENA ROŠICKÉHO</v>
      </c>
      <c r="F116" s="225"/>
      <c r="G116" s="225"/>
      <c r="H116" s="225"/>
      <c r="L116" s="31"/>
    </row>
    <row r="117" spans="2:63" s="1" customFormat="1" ht="12" customHeight="1">
      <c r="B117" s="31"/>
      <c r="C117" s="26" t="s">
        <v>126</v>
      </c>
      <c r="L117" s="31"/>
    </row>
    <row r="118" spans="2:63" s="1" customFormat="1" ht="16.5" customHeight="1">
      <c r="B118" s="31"/>
      <c r="E118" s="190" t="str">
        <f>E9</f>
        <v>SO 110 - Veřejné osvětlení</v>
      </c>
      <c r="F118" s="226"/>
      <c r="G118" s="226"/>
      <c r="H118" s="226"/>
      <c r="L118" s="31"/>
    </row>
    <row r="119" spans="2:63" s="1" customFormat="1" ht="6.95" customHeight="1">
      <c r="B119" s="31"/>
      <c r="L119" s="31"/>
    </row>
    <row r="120" spans="2:63" s="1" customFormat="1" ht="12" customHeight="1">
      <c r="B120" s="31"/>
      <c r="C120" s="26" t="s">
        <v>20</v>
      </c>
      <c r="F120" s="24" t="str">
        <f>F12</f>
        <v xml:space="preserve"> </v>
      </c>
      <c r="I120" s="26" t="s">
        <v>22</v>
      </c>
      <c r="J120" s="51" t="str">
        <f>IF(J12="","",J12)</f>
        <v>16. 2. 2026</v>
      </c>
      <c r="L120" s="31"/>
    </row>
    <row r="121" spans="2:63" s="1" customFormat="1" ht="6.95" customHeight="1">
      <c r="B121" s="31"/>
      <c r="L121" s="31"/>
    </row>
    <row r="122" spans="2:63" s="1" customFormat="1" ht="40.15" customHeight="1">
      <c r="B122" s="31"/>
      <c r="C122" s="26" t="s">
        <v>24</v>
      </c>
      <c r="F122" s="24" t="str">
        <f>E15</f>
        <v xml:space="preserve">Magistrát města Jihlavy, Masarykovo náměstí 97/1, </v>
      </c>
      <c r="I122" s="26" t="s">
        <v>31</v>
      </c>
      <c r="J122" s="29" t="str">
        <f>E21</f>
        <v>STAVOSPOL PSK s.r.o., Sluneční 29,  586 01 Jihlava</v>
      </c>
      <c r="L122" s="31"/>
    </row>
    <row r="123" spans="2:63" s="1" customFormat="1" ht="15.2" customHeight="1">
      <c r="B123" s="31"/>
      <c r="C123" s="26" t="s">
        <v>29</v>
      </c>
      <c r="F123" s="24" t="str">
        <f>IF(E18="","",E18)</f>
        <v>Vyplň údaj</v>
      </c>
      <c r="I123" s="26" t="s">
        <v>35</v>
      </c>
      <c r="J123" s="29" t="str">
        <f>E24</f>
        <v xml:space="preserve">Ing. Michal Founě </v>
      </c>
      <c r="L123" s="31"/>
    </row>
    <row r="124" spans="2:63" s="1" customFormat="1" ht="10.35" customHeight="1">
      <c r="B124" s="31"/>
      <c r="L124" s="31"/>
    </row>
    <row r="125" spans="2:63" s="10" customFormat="1" ht="29.25" customHeight="1">
      <c r="B125" s="111"/>
      <c r="C125" s="112" t="s">
        <v>141</v>
      </c>
      <c r="D125" s="113" t="s">
        <v>63</v>
      </c>
      <c r="E125" s="113" t="s">
        <v>59</v>
      </c>
      <c r="F125" s="113" t="s">
        <v>60</v>
      </c>
      <c r="G125" s="113" t="s">
        <v>142</v>
      </c>
      <c r="H125" s="113" t="s">
        <v>143</v>
      </c>
      <c r="I125" s="113" t="s">
        <v>144</v>
      </c>
      <c r="J125" s="113" t="s">
        <v>131</v>
      </c>
      <c r="K125" s="114" t="s">
        <v>145</v>
      </c>
      <c r="L125" s="111"/>
      <c r="M125" s="58" t="s">
        <v>1</v>
      </c>
      <c r="N125" s="59" t="s">
        <v>42</v>
      </c>
      <c r="O125" s="59" t="s">
        <v>146</v>
      </c>
      <c r="P125" s="59" t="s">
        <v>147</v>
      </c>
      <c r="Q125" s="59" t="s">
        <v>148</v>
      </c>
      <c r="R125" s="59" t="s">
        <v>149</v>
      </c>
      <c r="S125" s="59" t="s">
        <v>150</v>
      </c>
      <c r="T125" s="60" t="s">
        <v>151</v>
      </c>
    </row>
    <row r="126" spans="2:63" s="1" customFormat="1" ht="22.9" customHeight="1">
      <c r="B126" s="31"/>
      <c r="C126" s="63" t="s">
        <v>152</v>
      </c>
      <c r="J126" s="115">
        <f>BK126</f>
        <v>0</v>
      </c>
      <c r="L126" s="31"/>
      <c r="M126" s="61"/>
      <c r="N126" s="52"/>
      <c r="O126" s="52"/>
      <c r="P126" s="116">
        <f>P127+P129+P581</f>
        <v>0</v>
      </c>
      <c r="Q126" s="52"/>
      <c r="R126" s="116">
        <f>R127+R129+R581</f>
        <v>0</v>
      </c>
      <c r="S126" s="52"/>
      <c r="T126" s="117">
        <f>T127+T129+T581</f>
        <v>0</v>
      </c>
      <c r="AT126" s="16" t="s">
        <v>77</v>
      </c>
      <c r="AU126" s="16" t="s">
        <v>133</v>
      </c>
      <c r="BK126" s="118">
        <f>BK127+BK129+BK581</f>
        <v>0</v>
      </c>
    </row>
    <row r="127" spans="2:63" s="11" customFormat="1" ht="25.9" customHeight="1">
      <c r="B127" s="119"/>
      <c r="D127" s="120" t="s">
        <v>77</v>
      </c>
      <c r="E127" s="121" t="s">
        <v>153</v>
      </c>
      <c r="F127" s="121" t="s">
        <v>154</v>
      </c>
      <c r="I127" s="122"/>
      <c r="J127" s="123">
        <f>BK127</f>
        <v>0</v>
      </c>
      <c r="L127" s="119"/>
      <c r="M127" s="124"/>
      <c r="P127" s="125">
        <f>P128</f>
        <v>0</v>
      </c>
      <c r="R127" s="125">
        <f>R128</f>
        <v>0</v>
      </c>
      <c r="T127" s="126">
        <f>T128</f>
        <v>0</v>
      </c>
      <c r="AR127" s="120" t="s">
        <v>86</v>
      </c>
      <c r="AT127" s="127" t="s">
        <v>77</v>
      </c>
      <c r="AU127" s="127" t="s">
        <v>78</v>
      </c>
      <c r="AY127" s="120" t="s">
        <v>155</v>
      </c>
      <c r="BK127" s="128">
        <f>BK128</f>
        <v>0</v>
      </c>
    </row>
    <row r="128" spans="2:63" s="11" customFormat="1" ht="22.9" customHeight="1">
      <c r="B128" s="119"/>
      <c r="D128" s="120" t="s">
        <v>77</v>
      </c>
      <c r="E128" s="129" t="s">
        <v>322</v>
      </c>
      <c r="F128" s="129" t="s">
        <v>323</v>
      </c>
      <c r="I128" s="122"/>
      <c r="J128" s="130">
        <f>BK128</f>
        <v>0</v>
      </c>
      <c r="L128" s="119"/>
      <c r="M128" s="124"/>
      <c r="P128" s="125">
        <v>0</v>
      </c>
      <c r="R128" s="125">
        <v>0</v>
      </c>
      <c r="T128" s="126">
        <v>0</v>
      </c>
      <c r="AR128" s="120" t="s">
        <v>86</v>
      </c>
      <c r="AT128" s="127" t="s">
        <v>77</v>
      </c>
      <c r="AU128" s="127" t="s">
        <v>86</v>
      </c>
      <c r="AY128" s="120" t="s">
        <v>155</v>
      </c>
      <c r="BK128" s="128">
        <v>0</v>
      </c>
    </row>
    <row r="129" spans="2:65" s="11" customFormat="1" ht="25.9" customHeight="1">
      <c r="B129" s="119"/>
      <c r="D129" s="120" t="s">
        <v>77</v>
      </c>
      <c r="E129" s="121" t="s">
        <v>207</v>
      </c>
      <c r="F129" s="121" t="s">
        <v>1109</v>
      </c>
      <c r="I129" s="122"/>
      <c r="J129" s="123">
        <f>BK129</f>
        <v>0</v>
      </c>
      <c r="L129" s="119"/>
      <c r="M129" s="124"/>
      <c r="P129" s="125">
        <f>P130+P201+P366+P436</f>
        <v>0</v>
      </c>
      <c r="R129" s="125">
        <f>R130+R201+R366+R436</f>
        <v>0</v>
      </c>
      <c r="T129" s="126">
        <f>T130+T201+T366+T436</f>
        <v>0</v>
      </c>
      <c r="AR129" s="120" t="s">
        <v>176</v>
      </c>
      <c r="AT129" s="127" t="s">
        <v>77</v>
      </c>
      <c r="AU129" s="127" t="s">
        <v>78</v>
      </c>
      <c r="AY129" s="120" t="s">
        <v>155</v>
      </c>
      <c r="BK129" s="128">
        <f>BK130+BK201+BK366+BK436</f>
        <v>0</v>
      </c>
    </row>
    <row r="130" spans="2:65" s="11" customFormat="1" ht="22.9" customHeight="1">
      <c r="B130" s="119"/>
      <c r="D130" s="120" t="s">
        <v>77</v>
      </c>
      <c r="E130" s="129" t="s">
        <v>1150</v>
      </c>
      <c r="F130" s="129" t="s">
        <v>1151</v>
      </c>
      <c r="I130" s="122"/>
      <c r="J130" s="130">
        <f>BK130</f>
        <v>0</v>
      </c>
      <c r="L130" s="119"/>
      <c r="M130" s="124"/>
      <c r="P130" s="125">
        <f>SUM(P131:P200)</f>
        <v>0</v>
      </c>
      <c r="R130" s="125">
        <f>SUM(R131:R200)</f>
        <v>0</v>
      </c>
      <c r="T130" s="126">
        <f>SUM(T131:T200)</f>
        <v>0</v>
      </c>
      <c r="AR130" s="120" t="s">
        <v>86</v>
      </c>
      <c r="AT130" s="127" t="s">
        <v>77</v>
      </c>
      <c r="AU130" s="127" t="s">
        <v>86</v>
      </c>
      <c r="AY130" s="120" t="s">
        <v>155</v>
      </c>
      <c r="BK130" s="128">
        <f>SUM(BK131:BK200)</f>
        <v>0</v>
      </c>
    </row>
    <row r="131" spans="2:65" s="1" customFormat="1" ht="37.9" customHeight="1">
      <c r="B131" s="31"/>
      <c r="C131" s="131" t="s">
        <v>86</v>
      </c>
      <c r="D131" s="131" t="s">
        <v>157</v>
      </c>
      <c r="E131" s="132" t="s">
        <v>1152</v>
      </c>
      <c r="F131" s="133" t="s">
        <v>1153</v>
      </c>
      <c r="G131" s="134" t="s">
        <v>189</v>
      </c>
      <c r="H131" s="135">
        <v>250.125</v>
      </c>
      <c r="I131" s="136"/>
      <c r="J131" s="137">
        <f>ROUND(I131*H131,2)</f>
        <v>0</v>
      </c>
      <c r="K131" s="133" t="s">
        <v>161</v>
      </c>
      <c r="L131" s="31"/>
      <c r="M131" s="138" t="s">
        <v>1</v>
      </c>
      <c r="N131" s="139" t="s">
        <v>43</v>
      </c>
      <c r="P131" s="140">
        <f>O131*H131</f>
        <v>0</v>
      </c>
      <c r="Q131" s="140">
        <v>0</v>
      </c>
      <c r="R131" s="140">
        <f>Q131*H131</f>
        <v>0</v>
      </c>
      <c r="S131" s="140">
        <v>0</v>
      </c>
      <c r="T131" s="141">
        <f>S131*H131</f>
        <v>0</v>
      </c>
      <c r="AR131" s="142" t="s">
        <v>162</v>
      </c>
      <c r="AT131" s="142" t="s">
        <v>157</v>
      </c>
      <c r="AU131" s="142" t="s">
        <v>88</v>
      </c>
      <c r="AY131" s="16" t="s">
        <v>155</v>
      </c>
      <c r="BE131" s="143">
        <f>IF(N131="základní",J131,0)</f>
        <v>0</v>
      </c>
      <c r="BF131" s="143">
        <f>IF(N131="snížená",J131,0)</f>
        <v>0</v>
      </c>
      <c r="BG131" s="143">
        <f>IF(N131="zákl. přenesená",J131,0)</f>
        <v>0</v>
      </c>
      <c r="BH131" s="143">
        <f>IF(N131="sníž. přenesená",J131,0)</f>
        <v>0</v>
      </c>
      <c r="BI131" s="143">
        <f>IF(N131="nulová",J131,0)</f>
        <v>0</v>
      </c>
      <c r="BJ131" s="16" t="s">
        <v>86</v>
      </c>
      <c r="BK131" s="143">
        <f>ROUND(I131*H131,2)</f>
        <v>0</v>
      </c>
      <c r="BL131" s="16" t="s">
        <v>162</v>
      </c>
      <c r="BM131" s="142" t="s">
        <v>88</v>
      </c>
    </row>
    <row r="132" spans="2:65" s="1" customFormat="1" ht="29.25">
      <c r="B132" s="31"/>
      <c r="D132" s="144" t="s">
        <v>163</v>
      </c>
      <c r="F132" s="145" t="s">
        <v>1153</v>
      </c>
      <c r="I132" s="146"/>
      <c r="L132" s="31"/>
      <c r="M132" s="147"/>
      <c r="T132" s="55"/>
      <c r="AT132" s="16" t="s">
        <v>163</v>
      </c>
      <c r="AU132" s="16" t="s">
        <v>88</v>
      </c>
    </row>
    <row r="133" spans="2:65" s="1" customFormat="1" ht="11.25">
      <c r="B133" s="31"/>
      <c r="D133" s="148" t="s">
        <v>165</v>
      </c>
      <c r="F133" s="149" t="s">
        <v>1154</v>
      </c>
      <c r="I133" s="146"/>
      <c r="L133" s="31"/>
      <c r="M133" s="147"/>
      <c r="T133" s="55"/>
      <c r="AT133" s="16" t="s">
        <v>165</v>
      </c>
      <c r="AU133" s="16" t="s">
        <v>88</v>
      </c>
    </row>
    <row r="134" spans="2:65" s="14" customFormat="1" ht="11.25">
      <c r="B134" s="174"/>
      <c r="D134" s="144" t="s">
        <v>167</v>
      </c>
      <c r="E134" s="175" t="s">
        <v>1</v>
      </c>
      <c r="F134" s="176" t="s">
        <v>1155</v>
      </c>
      <c r="H134" s="175" t="s">
        <v>1</v>
      </c>
      <c r="I134" s="177"/>
      <c r="L134" s="174"/>
      <c r="M134" s="178"/>
      <c r="T134" s="179"/>
      <c r="AT134" s="175" t="s">
        <v>167</v>
      </c>
      <c r="AU134" s="175" t="s">
        <v>88</v>
      </c>
      <c r="AV134" s="14" t="s">
        <v>86</v>
      </c>
      <c r="AW134" s="14" t="s">
        <v>34</v>
      </c>
      <c r="AX134" s="14" t="s">
        <v>78</v>
      </c>
      <c r="AY134" s="175" t="s">
        <v>155</v>
      </c>
    </row>
    <row r="135" spans="2:65" s="12" customFormat="1" ht="11.25">
      <c r="B135" s="150"/>
      <c r="D135" s="144" t="s">
        <v>167</v>
      </c>
      <c r="E135" s="151" t="s">
        <v>1</v>
      </c>
      <c r="F135" s="152" t="s">
        <v>1156</v>
      </c>
      <c r="H135" s="153">
        <v>250.125</v>
      </c>
      <c r="I135" s="154"/>
      <c r="L135" s="150"/>
      <c r="M135" s="155"/>
      <c r="T135" s="156"/>
      <c r="AT135" s="151" t="s">
        <v>167</v>
      </c>
      <c r="AU135" s="151" t="s">
        <v>88</v>
      </c>
      <c r="AV135" s="12" t="s">
        <v>88</v>
      </c>
      <c r="AW135" s="12" t="s">
        <v>34</v>
      </c>
      <c r="AX135" s="12" t="s">
        <v>78</v>
      </c>
      <c r="AY135" s="151" t="s">
        <v>155</v>
      </c>
    </row>
    <row r="136" spans="2:65" s="13" customFormat="1" ht="11.25">
      <c r="B136" s="157"/>
      <c r="D136" s="144" t="s">
        <v>167</v>
      </c>
      <c r="E136" s="158" t="s">
        <v>1</v>
      </c>
      <c r="F136" s="159" t="s">
        <v>169</v>
      </c>
      <c r="H136" s="160">
        <v>250.125</v>
      </c>
      <c r="I136" s="161"/>
      <c r="L136" s="157"/>
      <c r="M136" s="162"/>
      <c r="T136" s="163"/>
      <c r="AT136" s="158" t="s">
        <v>167</v>
      </c>
      <c r="AU136" s="158" t="s">
        <v>88</v>
      </c>
      <c r="AV136" s="13" t="s">
        <v>162</v>
      </c>
      <c r="AW136" s="13" t="s">
        <v>34</v>
      </c>
      <c r="AX136" s="13" t="s">
        <v>86</v>
      </c>
      <c r="AY136" s="158" t="s">
        <v>155</v>
      </c>
    </row>
    <row r="137" spans="2:65" s="1" customFormat="1" ht="24.2" customHeight="1">
      <c r="B137" s="31"/>
      <c r="C137" s="164" t="s">
        <v>88</v>
      </c>
      <c r="D137" s="164" t="s">
        <v>207</v>
      </c>
      <c r="E137" s="165" t="s">
        <v>1157</v>
      </c>
      <c r="F137" s="166" t="s">
        <v>1158</v>
      </c>
      <c r="G137" s="167" t="s">
        <v>189</v>
      </c>
      <c r="H137" s="168">
        <v>250.125</v>
      </c>
      <c r="I137" s="169"/>
      <c r="J137" s="170">
        <f>ROUND(I137*H137,2)</f>
        <v>0</v>
      </c>
      <c r="K137" s="166" t="s">
        <v>161</v>
      </c>
      <c r="L137" s="171"/>
      <c r="M137" s="172" t="s">
        <v>1</v>
      </c>
      <c r="N137" s="173" t="s">
        <v>43</v>
      </c>
      <c r="P137" s="140">
        <f>O137*H137</f>
        <v>0</v>
      </c>
      <c r="Q137" s="140">
        <v>0</v>
      </c>
      <c r="R137" s="140">
        <f>Q137*H137</f>
        <v>0</v>
      </c>
      <c r="S137" s="140">
        <v>0</v>
      </c>
      <c r="T137" s="141">
        <f>S137*H137</f>
        <v>0</v>
      </c>
      <c r="AR137" s="142" t="s">
        <v>183</v>
      </c>
      <c r="AT137" s="142" t="s">
        <v>207</v>
      </c>
      <c r="AU137" s="142" t="s">
        <v>88</v>
      </c>
      <c r="AY137" s="16" t="s">
        <v>155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6" t="s">
        <v>86</v>
      </c>
      <c r="BK137" s="143">
        <f>ROUND(I137*H137,2)</f>
        <v>0</v>
      </c>
      <c r="BL137" s="16" t="s">
        <v>162</v>
      </c>
      <c r="BM137" s="142" t="s">
        <v>162</v>
      </c>
    </row>
    <row r="138" spans="2:65" s="1" customFormat="1" ht="19.5">
      <c r="B138" s="31"/>
      <c r="D138" s="144" t="s">
        <v>163</v>
      </c>
      <c r="F138" s="145" t="s">
        <v>1158</v>
      </c>
      <c r="I138" s="146"/>
      <c r="L138" s="31"/>
      <c r="M138" s="147"/>
      <c r="T138" s="55"/>
      <c r="AT138" s="16" t="s">
        <v>163</v>
      </c>
      <c r="AU138" s="16" t="s">
        <v>88</v>
      </c>
    </row>
    <row r="139" spans="2:65" s="14" customFormat="1" ht="11.25">
      <c r="B139" s="174"/>
      <c r="D139" s="144" t="s">
        <v>167</v>
      </c>
      <c r="E139" s="175" t="s">
        <v>1</v>
      </c>
      <c r="F139" s="176" t="s">
        <v>1155</v>
      </c>
      <c r="H139" s="175" t="s">
        <v>1</v>
      </c>
      <c r="I139" s="177"/>
      <c r="L139" s="174"/>
      <c r="M139" s="178"/>
      <c r="T139" s="179"/>
      <c r="AT139" s="175" t="s">
        <v>167</v>
      </c>
      <c r="AU139" s="175" t="s">
        <v>88</v>
      </c>
      <c r="AV139" s="14" t="s">
        <v>86</v>
      </c>
      <c r="AW139" s="14" t="s">
        <v>34</v>
      </c>
      <c r="AX139" s="14" t="s">
        <v>78</v>
      </c>
      <c r="AY139" s="175" t="s">
        <v>155</v>
      </c>
    </row>
    <row r="140" spans="2:65" s="12" customFormat="1" ht="11.25">
      <c r="B140" s="150"/>
      <c r="D140" s="144" t="s">
        <v>167</v>
      </c>
      <c r="E140" s="151" t="s">
        <v>1</v>
      </c>
      <c r="F140" s="152" t="s">
        <v>1156</v>
      </c>
      <c r="H140" s="153">
        <v>250.125</v>
      </c>
      <c r="I140" s="154"/>
      <c r="L140" s="150"/>
      <c r="M140" s="155"/>
      <c r="T140" s="156"/>
      <c r="AT140" s="151" t="s">
        <v>167</v>
      </c>
      <c r="AU140" s="151" t="s">
        <v>88</v>
      </c>
      <c r="AV140" s="12" t="s">
        <v>88</v>
      </c>
      <c r="AW140" s="12" t="s">
        <v>34</v>
      </c>
      <c r="AX140" s="12" t="s">
        <v>78</v>
      </c>
      <c r="AY140" s="151" t="s">
        <v>155</v>
      </c>
    </row>
    <row r="141" spans="2:65" s="13" customFormat="1" ht="11.25">
      <c r="B141" s="157"/>
      <c r="D141" s="144" t="s">
        <v>167</v>
      </c>
      <c r="E141" s="158" t="s">
        <v>1</v>
      </c>
      <c r="F141" s="159" t="s">
        <v>169</v>
      </c>
      <c r="H141" s="160">
        <v>250.125</v>
      </c>
      <c r="I141" s="161"/>
      <c r="L141" s="157"/>
      <c r="M141" s="162"/>
      <c r="T141" s="163"/>
      <c r="AT141" s="158" t="s">
        <v>167</v>
      </c>
      <c r="AU141" s="158" t="s">
        <v>88</v>
      </c>
      <c r="AV141" s="13" t="s">
        <v>162</v>
      </c>
      <c r="AW141" s="13" t="s">
        <v>34</v>
      </c>
      <c r="AX141" s="13" t="s">
        <v>86</v>
      </c>
      <c r="AY141" s="158" t="s">
        <v>155</v>
      </c>
    </row>
    <row r="142" spans="2:65" s="1" customFormat="1" ht="37.9" customHeight="1">
      <c r="B142" s="31"/>
      <c r="C142" s="131" t="s">
        <v>176</v>
      </c>
      <c r="D142" s="131" t="s">
        <v>157</v>
      </c>
      <c r="E142" s="132" t="s">
        <v>1152</v>
      </c>
      <c r="F142" s="133" t="s">
        <v>1153</v>
      </c>
      <c r="G142" s="134" t="s">
        <v>189</v>
      </c>
      <c r="H142" s="135">
        <v>29.234000000000002</v>
      </c>
      <c r="I142" s="136"/>
      <c r="J142" s="137">
        <f>ROUND(I142*H142,2)</f>
        <v>0</v>
      </c>
      <c r="K142" s="133" t="s">
        <v>161</v>
      </c>
      <c r="L142" s="31"/>
      <c r="M142" s="138" t="s">
        <v>1</v>
      </c>
      <c r="N142" s="139" t="s">
        <v>43</v>
      </c>
      <c r="P142" s="140">
        <f>O142*H142</f>
        <v>0</v>
      </c>
      <c r="Q142" s="140">
        <v>0</v>
      </c>
      <c r="R142" s="140">
        <f>Q142*H142</f>
        <v>0</v>
      </c>
      <c r="S142" s="140">
        <v>0</v>
      </c>
      <c r="T142" s="141">
        <f>S142*H142</f>
        <v>0</v>
      </c>
      <c r="AR142" s="142" t="s">
        <v>162</v>
      </c>
      <c r="AT142" s="142" t="s">
        <v>157</v>
      </c>
      <c r="AU142" s="142" t="s">
        <v>88</v>
      </c>
      <c r="AY142" s="16" t="s">
        <v>155</v>
      </c>
      <c r="BE142" s="143">
        <f>IF(N142="základní",J142,0)</f>
        <v>0</v>
      </c>
      <c r="BF142" s="143">
        <f>IF(N142="snížená",J142,0)</f>
        <v>0</v>
      </c>
      <c r="BG142" s="143">
        <f>IF(N142="zákl. přenesená",J142,0)</f>
        <v>0</v>
      </c>
      <c r="BH142" s="143">
        <f>IF(N142="sníž. přenesená",J142,0)</f>
        <v>0</v>
      </c>
      <c r="BI142" s="143">
        <f>IF(N142="nulová",J142,0)</f>
        <v>0</v>
      </c>
      <c r="BJ142" s="16" t="s">
        <v>86</v>
      </c>
      <c r="BK142" s="143">
        <f>ROUND(I142*H142,2)</f>
        <v>0</v>
      </c>
      <c r="BL142" s="16" t="s">
        <v>162</v>
      </c>
      <c r="BM142" s="142" t="s">
        <v>179</v>
      </c>
    </row>
    <row r="143" spans="2:65" s="1" customFormat="1" ht="29.25">
      <c r="B143" s="31"/>
      <c r="D143" s="144" t="s">
        <v>163</v>
      </c>
      <c r="F143" s="145" t="s">
        <v>1153</v>
      </c>
      <c r="I143" s="146"/>
      <c r="L143" s="31"/>
      <c r="M143" s="147"/>
      <c r="T143" s="55"/>
      <c r="AT143" s="16" t="s">
        <v>163</v>
      </c>
      <c r="AU143" s="16" t="s">
        <v>88</v>
      </c>
    </row>
    <row r="144" spans="2:65" s="1" customFormat="1" ht="11.25">
      <c r="B144" s="31"/>
      <c r="D144" s="148" t="s">
        <v>165</v>
      </c>
      <c r="F144" s="149" t="s">
        <v>1154</v>
      </c>
      <c r="I144" s="146"/>
      <c r="L144" s="31"/>
      <c r="M144" s="147"/>
      <c r="T144" s="55"/>
      <c r="AT144" s="16" t="s">
        <v>165</v>
      </c>
      <c r="AU144" s="16" t="s">
        <v>88</v>
      </c>
    </row>
    <row r="145" spans="2:65" s="14" customFormat="1" ht="11.25">
      <c r="B145" s="174"/>
      <c r="D145" s="144" t="s">
        <v>167</v>
      </c>
      <c r="E145" s="175" t="s">
        <v>1</v>
      </c>
      <c r="F145" s="176" t="s">
        <v>1159</v>
      </c>
      <c r="H145" s="175" t="s">
        <v>1</v>
      </c>
      <c r="I145" s="177"/>
      <c r="L145" s="174"/>
      <c r="M145" s="178"/>
      <c r="T145" s="179"/>
      <c r="AT145" s="175" t="s">
        <v>167</v>
      </c>
      <c r="AU145" s="175" t="s">
        <v>88</v>
      </c>
      <c r="AV145" s="14" t="s">
        <v>86</v>
      </c>
      <c r="AW145" s="14" t="s">
        <v>34</v>
      </c>
      <c r="AX145" s="14" t="s">
        <v>78</v>
      </c>
      <c r="AY145" s="175" t="s">
        <v>155</v>
      </c>
    </row>
    <row r="146" spans="2:65" s="12" customFormat="1" ht="22.5">
      <c r="B146" s="150"/>
      <c r="D146" s="144" t="s">
        <v>167</v>
      </c>
      <c r="E146" s="151" t="s">
        <v>1</v>
      </c>
      <c r="F146" s="152" t="s">
        <v>1160</v>
      </c>
      <c r="H146" s="153">
        <v>29.234000000000002</v>
      </c>
      <c r="I146" s="154"/>
      <c r="L146" s="150"/>
      <c r="M146" s="155"/>
      <c r="T146" s="156"/>
      <c r="AT146" s="151" t="s">
        <v>167</v>
      </c>
      <c r="AU146" s="151" t="s">
        <v>88</v>
      </c>
      <c r="AV146" s="12" t="s">
        <v>88</v>
      </c>
      <c r="AW146" s="12" t="s">
        <v>34</v>
      </c>
      <c r="AX146" s="12" t="s">
        <v>78</v>
      </c>
      <c r="AY146" s="151" t="s">
        <v>155</v>
      </c>
    </row>
    <row r="147" spans="2:65" s="13" customFormat="1" ht="11.25">
      <c r="B147" s="157"/>
      <c r="D147" s="144" t="s">
        <v>167</v>
      </c>
      <c r="E147" s="158" t="s">
        <v>1</v>
      </c>
      <c r="F147" s="159" t="s">
        <v>169</v>
      </c>
      <c r="H147" s="160">
        <v>29.234000000000002</v>
      </c>
      <c r="I147" s="161"/>
      <c r="L147" s="157"/>
      <c r="M147" s="162"/>
      <c r="T147" s="163"/>
      <c r="AT147" s="158" t="s">
        <v>167</v>
      </c>
      <c r="AU147" s="158" t="s">
        <v>88</v>
      </c>
      <c r="AV147" s="13" t="s">
        <v>162</v>
      </c>
      <c r="AW147" s="13" t="s">
        <v>34</v>
      </c>
      <c r="AX147" s="13" t="s">
        <v>86</v>
      </c>
      <c r="AY147" s="158" t="s">
        <v>155</v>
      </c>
    </row>
    <row r="148" spans="2:65" s="1" customFormat="1" ht="24.2" customHeight="1">
      <c r="B148" s="31"/>
      <c r="C148" s="164" t="s">
        <v>162</v>
      </c>
      <c r="D148" s="164" t="s">
        <v>207</v>
      </c>
      <c r="E148" s="165" t="s">
        <v>1157</v>
      </c>
      <c r="F148" s="166" t="s">
        <v>1158</v>
      </c>
      <c r="G148" s="167" t="s">
        <v>189</v>
      </c>
      <c r="H148" s="168">
        <v>29.234000000000002</v>
      </c>
      <c r="I148" s="169"/>
      <c r="J148" s="170">
        <f>ROUND(I148*H148,2)</f>
        <v>0</v>
      </c>
      <c r="K148" s="166" t="s">
        <v>161</v>
      </c>
      <c r="L148" s="171"/>
      <c r="M148" s="172" t="s">
        <v>1</v>
      </c>
      <c r="N148" s="173" t="s">
        <v>43</v>
      </c>
      <c r="P148" s="140">
        <f>O148*H148</f>
        <v>0</v>
      </c>
      <c r="Q148" s="140">
        <v>0</v>
      </c>
      <c r="R148" s="140">
        <f>Q148*H148</f>
        <v>0</v>
      </c>
      <c r="S148" s="140">
        <v>0</v>
      </c>
      <c r="T148" s="141">
        <f>S148*H148</f>
        <v>0</v>
      </c>
      <c r="AR148" s="142" t="s">
        <v>183</v>
      </c>
      <c r="AT148" s="142" t="s">
        <v>207</v>
      </c>
      <c r="AU148" s="142" t="s">
        <v>88</v>
      </c>
      <c r="AY148" s="16" t="s">
        <v>155</v>
      </c>
      <c r="BE148" s="143">
        <f>IF(N148="základní",J148,0)</f>
        <v>0</v>
      </c>
      <c r="BF148" s="143">
        <f>IF(N148="snížená",J148,0)</f>
        <v>0</v>
      </c>
      <c r="BG148" s="143">
        <f>IF(N148="zákl. přenesená",J148,0)</f>
        <v>0</v>
      </c>
      <c r="BH148" s="143">
        <f>IF(N148="sníž. přenesená",J148,0)</f>
        <v>0</v>
      </c>
      <c r="BI148" s="143">
        <f>IF(N148="nulová",J148,0)</f>
        <v>0</v>
      </c>
      <c r="BJ148" s="16" t="s">
        <v>86</v>
      </c>
      <c r="BK148" s="143">
        <f>ROUND(I148*H148,2)</f>
        <v>0</v>
      </c>
      <c r="BL148" s="16" t="s">
        <v>162</v>
      </c>
      <c r="BM148" s="142" t="s">
        <v>183</v>
      </c>
    </row>
    <row r="149" spans="2:65" s="1" customFormat="1" ht="19.5">
      <c r="B149" s="31"/>
      <c r="D149" s="144" t="s">
        <v>163</v>
      </c>
      <c r="F149" s="145" t="s">
        <v>1158</v>
      </c>
      <c r="I149" s="146"/>
      <c r="L149" s="31"/>
      <c r="M149" s="147"/>
      <c r="T149" s="55"/>
      <c r="AT149" s="16" t="s">
        <v>163</v>
      </c>
      <c r="AU149" s="16" t="s">
        <v>88</v>
      </c>
    </row>
    <row r="150" spans="2:65" s="14" customFormat="1" ht="11.25">
      <c r="B150" s="174"/>
      <c r="D150" s="144" t="s">
        <v>167</v>
      </c>
      <c r="E150" s="175" t="s">
        <v>1</v>
      </c>
      <c r="F150" s="176" t="s">
        <v>1159</v>
      </c>
      <c r="H150" s="175" t="s">
        <v>1</v>
      </c>
      <c r="I150" s="177"/>
      <c r="L150" s="174"/>
      <c r="M150" s="178"/>
      <c r="T150" s="179"/>
      <c r="AT150" s="175" t="s">
        <v>167</v>
      </c>
      <c r="AU150" s="175" t="s">
        <v>88</v>
      </c>
      <c r="AV150" s="14" t="s">
        <v>86</v>
      </c>
      <c r="AW150" s="14" t="s">
        <v>34</v>
      </c>
      <c r="AX150" s="14" t="s">
        <v>78</v>
      </c>
      <c r="AY150" s="175" t="s">
        <v>155</v>
      </c>
    </row>
    <row r="151" spans="2:65" s="12" customFormat="1" ht="22.5">
      <c r="B151" s="150"/>
      <c r="D151" s="144" t="s">
        <v>167</v>
      </c>
      <c r="E151" s="151" t="s">
        <v>1</v>
      </c>
      <c r="F151" s="152" t="s">
        <v>1160</v>
      </c>
      <c r="H151" s="153">
        <v>29.234000000000002</v>
      </c>
      <c r="I151" s="154"/>
      <c r="L151" s="150"/>
      <c r="M151" s="155"/>
      <c r="T151" s="156"/>
      <c r="AT151" s="151" t="s">
        <v>167</v>
      </c>
      <c r="AU151" s="151" t="s">
        <v>88</v>
      </c>
      <c r="AV151" s="12" t="s">
        <v>88</v>
      </c>
      <c r="AW151" s="12" t="s">
        <v>34</v>
      </c>
      <c r="AX151" s="12" t="s">
        <v>78</v>
      </c>
      <c r="AY151" s="151" t="s">
        <v>155</v>
      </c>
    </row>
    <row r="152" spans="2:65" s="13" customFormat="1" ht="11.25">
      <c r="B152" s="157"/>
      <c r="D152" s="144" t="s">
        <v>167</v>
      </c>
      <c r="E152" s="158" t="s">
        <v>1</v>
      </c>
      <c r="F152" s="159" t="s">
        <v>169</v>
      </c>
      <c r="H152" s="160">
        <v>29.234000000000002</v>
      </c>
      <c r="I152" s="161"/>
      <c r="L152" s="157"/>
      <c r="M152" s="162"/>
      <c r="T152" s="163"/>
      <c r="AT152" s="158" t="s">
        <v>167</v>
      </c>
      <c r="AU152" s="158" t="s">
        <v>88</v>
      </c>
      <c r="AV152" s="13" t="s">
        <v>162</v>
      </c>
      <c r="AW152" s="13" t="s">
        <v>34</v>
      </c>
      <c r="AX152" s="13" t="s">
        <v>86</v>
      </c>
      <c r="AY152" s="158" t="s">
        <v>155</v>
      </c>
    </row>
    <row r="153" spans="2:65" s="1" customFormat="1" ht="37.9" customHeight="1">
      <c r="B153" s="31"/>
      <c r="C153" s="131" t="s">
        <v>186</v>
      </c>
      <c r="D153" s="131" t="s">
        <v>157</v>
      </c>
      <c r="E153" s="132" t="s">
        <v>1161</v>
      </c>
      <c r="F153" s="133" t="s">
        <v>1162</v>
      </c>
      <c r="G153" s="134" t="s">
        <v>189</v>
      </c>
      <c r="H153" s="135">
        <v>659</v>
      </c>
      <c r="I153" s="136"/>
      <c r="J153" s="137">
        <f>ROUND(I153*H153,2)</f>
        <v>0</v>
      </c>
      <c r="K153" s="133" t="s">
        <v>161</v>
      </c>
      <c r="L153" s="31"/>
      <c r="M153" s="138" t="s">
        <v>1</v>
      </c>
      <c r="N153" s="139" t="s">
        <v>43</v>
      </c>
      <c r="P153" s="140">
        <f>O153*H153</f>
        <v>0</v>
      </c>
      <c r="Q153" s="140">
        <v>0</v>
      </c>
      <c r="R153" s="140">
        <f>Q153*H153</f>
        <v>0</v>
      </c>
      <c r="S153" s="140">
        <v>0</v>
      </c>
      <c r="T153" s="141">
        <f>S153*H153</f>
        <v>0</v>
      </c>
      <c r="AR153" s="142" t="s">
        <v>162</v>
      </c>
      <c r="AT153" s="142" t="s">
        <v>157</v>
      </c>
      <c r="AU153" s="142" t="s">
        <v>88</v>
      </c>
      <c r="AY153" s="16" t="s">
        <v>155</v>
      </c>
      <c r="BE153" s="143">
        <f>IF(N153="základní",J153,0)</f>
        <v>0</v>
      </c>
      <c r="BF153" s="143">
        <f>IF(N153="snížená",J153,0)</f>
        <v>0</v>
      </c>
      <c r="BG153" s="143">
        <f>IF(N153="zákl. přenesená",J153,0)</f>
        <v>0</v>
      </c>
      <c r="BH153" s="143">
        <f>IF(N153="sníž. přenesená",J153,0)</f>
        <v>0</v>
      </c>
      <c r="BI153" s="143">
        <f>IF(N153="nulová",J153,0)</f>
        <v>0</v>
      </c>
      <c r="BJ153" s="16" t="s">
        <v>86</v>
      </c>
      <c r="BK153" s="143">
        <f>ROUND(I153*H153,2)</f>
        <v>0</v>
      </c>
      <c r="BL153" s="16" t="s">
        <v>162</v>
      </c>
      <c r="BM153" s="142" t="s">
        <v>190</v>
      </c>
    </row>
    <row r="154" spans="2:65" s="1" customFormat="1" ht="29.25">
      <c r="B154" s="31"/>
      <c r="D154" s="144" t="s">
        <v>163</v>
      </c>
      <c r="F154" s="145" t="s">
        <v>1162</v>
      </c>
      <c r="I154" s="146"/>
      <c r="L154" s="31"/>
      <c r="M154" s="147"/>
      <c r="T154" s="55"/>
      <c r="AT154" s="16" t="s">
        <v>163</v>
      </c>
      <c r="AU154" s="16" t="s">
        <v>88</v>
      </c>
    </row>
    <row r="155" spans="2:65" s="1" customFormat="1" ht="11.25">
      <c r="B155" s="31"/>
      <c r="D155" s="148" t="s">
        <v>165</v>
      </c>
      <c r="F155" s="149" t="s">
        <v>1163</v>
      </c>
      <c r="I155" s="146"/>
      <c r="L155" s="31"/>
      <c r="M155" s="147"/>
      <c r="T155" s="55"/>
      <c r="AT155" s="16" t="s">
        <v>165</v>
      </c>
      <c r="AU155" s="16" t="s">
        <v>88</v>
      </c>
    </row>
    <row r="156" spans="2:65" s="14" customFormat="1" ht="11.25">
      <c r="B156" s="174"/>
      <c r="D156" s="144" t="s">
        <v>167</v>
      </c>
      <c r="E156" s="175" t="s">
        <v>1</v>
      </c>
      <c r="F156" s="176" t="s">
        <v>1155</v>
      </c>
      <c r="H156" s="175" t="s">
        <v>1</v>
      </c>
      <c r="I156" s="177"/>
      <c r="L156" s="174"/>
      <c r="M156" s="178"/>
      <c r="T156" s="179"/>
      <c r="AT156" s="175" t="s">
        <v>167</v>
      </c>
      <c r="AU156" s="175" t="s">
        <v>88</v>
      </c>
      <c r="AV156" s="14" t="s">
        <v>86</v>
      </c>
      <c r="AW156" s="14" t="s">
        <v>34</v>
      </c>
      <c r="AX156" s="14" t="s">
        <v>78</v>
      </c>
      <c r="AY156" s="175" t="s">
        <v>155</v>
      </c>
    </row>
    <row r="157" spans="2:65" s="12" customFormat="1" ht="11.25">
      <c r="B157" s="150"/>
      <c r="D157" s="144" t="s">
        <v>167</v>
      </c>
      <c r="E157" s="151" t="s">
        <v>1</v>
      </c>
      <c r="F157" s="152" t="s">
        <v>1164</v>
      </c>
      <c r="H157" s="153">
        <v>659</v>
      </c>
      <c r="I157" s="154"/>
      <c r="L157" s="150"/>
      <c r="M157" s="155"/>
      <c r="T157" s="156"/>
      <c r="AT157" s="151" t="s">
        <v>167</v>
      </c>
      <c r="AU157" s="151" t="s">
        <v>88</v>
      </c>
      <c r="AV157" s="12" t="s">
        <v>88</v>
      </c>
      <c r="AW157" s="12" t="s">
        <v>34</v>
      </c>
      <c r="AX157" s="12" t="s">
        <v>78</v>
      </c>
      <c r="AY157" s="151" t="s">
        <v>155</v>
      </c>
    </row>
    <row r="158" spans="2:65" s="13" customFormat="1" ht="11.25">
      <c r="B158" s="157"/>
      <c r="D158" s="144" t="s">
        <v>167</v>
      </c>
      <c r="E158" s="158" t="s">
        <v>1</v>
      </c>
      <c r="F158" s="159" t="s">
        <v>169</v>
      </c>
      <c r="H158" s="160">
        <v>659</v>
      </c>
      <c r="I158" s="161"/>
      <c r="L158" s="157"/>
      <c r="M158" s="162"/>
      <c r="T158" s="163"/>
      <c r="AT158" s="158" t="s">
        <v>167</v>
      </c>
      <c r="AU158" s="158" t="s">
        <v>88</v>
      </c>
      <c r="AV158" s="13" t="s">
        <v>162</v>
      </c>
      <c r="AW158" s="13" t="s">
        <v>34</v>
      </c>
      <c r="AX158" s="13" t="s">
        <v>86</v>
      </c>
      <c r="AY158" s="158" t="s">
        <v>155</v>
      </c>
    </row>
    <row r="159" spans="2:65" s="1" customFormat="1" ht="24.2" customHeight="1">
      <c r="B159" s="31"/>
      <c r="C159" s="164" t="s">
        <v>179</v>
      </c>
      <c r="D159" s="164" t="s">
        <v>207</v>
      </c>
      <c r="E159" s="165" t="s">
        <v>1165</v>
      </c>
      <c r="F159" s="166" t="s">
        <v>1166</v>
      </c>
      <c r="G159" s="167" t="s">
        <v>189</v>
      </c>
      <c r="H159" s="168">
        <v>757.85</v>
      </c>
      <c r="I159" s="169"/>
      <c r="J159" s="170">
        <f>ROUND(I159*H159,2)</f>
        <v>0</v>
      </c>
      <c r="K159" s="166" t="s">
        <v>161</v>
      </c>
      <c r="L159" s="171"/>
      <c r="M159" s="172" t="s">
        <v>1</v>
      </c>
      <c r="N159" s="173" t="s">
        <v>43</v>
      </c>
      <c r="P159" s="140">
        <f>O159*H159</f>
        <v>0</v>
      </c>
      <c r="Q159" s="140">
        <v>0</v>
      </c>
      <c r="R159" s="140">
        <f>Q159*H159</f>
        <v>0</v>
      </c>
      <c r="S159" s="140">
        <v>0</v>
      </c>
      <c r="T159" s="141">
        <f>S159*H159</f>
        <v>0</v>
      </c>
      <c r="AR159" s="142" t="s">
        <v>183</v>
      </c>
      <c r="AT159" s="142" t="s">
        <v>207</v>
      </c>
      <c r="AU159" s="142" t="s">
        <v>88</v>
      </c>
      <c r="AY159" s="16" t="s">
        <v>155</v>
      </c>
      <c r="BE159" s="143">
        <f>IF(N159="základní",J159,0)</f>
        <v>0</v>
      </c>
      <c r="BF159" s="143">
        <f>IF(N159="snížená",J159,0)</f>
        <v>0</v>
      </c>
      <c r="BG159" s="143">
        <f>IF(N159="zákl. přenesená",J159,0)</f>
        <v>0</v>
      </c>
      <c r="BH159" s="143">
        <f>IF(N159="sníž. přenesená",J159,0)</f>
        <v>0</v>
      </c>
      <c r="BI159" s="143">
        <f>IF(N159="nulová",J159,0)</f>
        <v>0</v>
      </c>
      <c r="BJ159" s="16" t="s">
        <v>86</v>
      </c>
      <c r="BK159" s="143">
        <f>ROUND(I159*H159,2)</f>
        <v>0</v>
      </c>
      <c r="BL159" s="16" t="s">
        <v>162</v>
      </c>
      <c r="BM159" s="142" t="s">
        <v>8</v>
      </c>
    </row>
    <row r="160" spans="2:65" s="1" customFormat="1" ht="19.5">
      <c r="B160" s="31"/>
      <c r="D160" s="144" t="s">
        <v>163</v>
      </c>
      <c r="F160" s="145" t="s">
        <v>1166</v>
      </c>
      <c r="I160" s="146"/>
      <c r="L160" s="31"/>
      <c r="M160" s="147"/>
      <c r="T160" s="55"/>
      <c r="AT160" s="16" t="s">
        <v>163</v>
      </c>
      <c r="AU160" s="16" t="s">
        <v>88</v>
      </c>
    </row>
    <row r="161" spans="2:65" s="1" customFormat="1" ht="37.9" customHeight="1">
      <c r="B161" s="31"/>
      <c r="C161" s="131" t="s">
        <v>200</v>
      </c>
      <c r="D161" s="131" t="s">
        <v>157</v>
      </c>
      <c r="E161" s="132" t="s">
        <v>1161</v>
      </c>
      <c r="F161" s="133" t="s">
        <v>1162</v>
      </c>
      <c r="G161" s="134" t="s">
        <v>189</v>
      </c>
      <c r="H161" s="135">
        <v>21</v>
      </c>
      <c r="I161" s="136"/>
      <c r="J161" s="137">
        <f>ROUND(I161*H161,2)</f>
        <v>0</v>
      </c>
      <c r="K161" s="133" t="s">
        <v>161</v>
      </c>
      <c r="L161" s="31"/>
      <c r="M161" s="138" t="s">
        <v>1</v>
      </c>
      <c r="N161" s="139" t="s">
        <v>43</v>
      </c>
      <c r="P161" s="140">
        <f>O161*H161</f>
        <v>0</v>
      </c>
      <c r="Q161" s="140">
        <v>0</v>
      </c>
      <c r="R161" s="140">
        <f>Q161*H161</f>
        <v>0</v>
      </c>
      <c r="S161" s="140">
        <v>0</v>
      </c>
      <c r="T161" s="141">
        <f>S161*H161</f>
        <v>0</v>
      </c>
      <c r="AR161" s="142" t="s">
        <v>162</v>
      </c>
      <c r="AT161" s="142" t="s">
        <v>157</v>
      </c>
      <c r="AU161" s="142" t="s">
        <v>88</v>
      </c>
      <c r="AY161" s="16" t="s">
        <v>155</v>
      </c>
      <c r="BE161" s="143">
        <f>IF(N161="základní",J161,0)</f>
        <v>0</v>
      </c>
      <c r="BF161" s="143">
        <f>IF(N161="snížená",J161,0)</f>
        <v>0</v>
      </c>
      <c r="BG161" s="143">
        <f>IF(N161="zákl. přenesená",J161,0)</f>
        <v>0</v>
      </c>
      <c r="BH161" s="143">
        <f>IF(N161="sníž. přenesená",J161,0)</f>
        <v>0</v>
      </c>
      <c r="BI161" s="143">
        <f>IF(N161="nulová",J161,0)</f>
        <v>0</v>
      </c>
      <c r="BJ161" s="16" t="s">
        <v>86</v>
      </c>
      <c r="BK161" s="143">
        <f>ROUND(I161*H161,2)</f>
        <v>0</v>
      </c>
      <c r="BL161" s="16" t="s">
        <v>162</v>
      </c>
      <c r="BM161" s="142" t="s">
        <v>203</v>
      </c>
    </row>
    <row r="162" spans="2:65" s="1" customFormat="1" ht="29.25">
      <c r="B162" s="31"/>
      <c r="D162" s="144" t="s">
        <v>163</v>
      </c>
      <c r="F162" s="145" t="s">
        <v>1162</v>
      </c>
      <c r="I162" s="146"/>
      <c r="L162" s="31"/>
      <c r="M162" s="147"/>
      <c r="T162" s="55"/>
      <c r="AT162" s="16" t="s">
        <v>163</v>
      </c>
      <c r="AU162" s="16" t="s">
        <v>88</v>
      </c>
    </row>
    <row r="163" spans="2:65" s="1" customFormat="1" ht="11.25">
      <c r="B163" s="31"/>
      <c r="D163" s="148" t="s">
        <v>165</v>
      </c>
      <c r="F163" s="149" t="s">
        <v>1163</v>
      </c>
      <c r="I163" s="146"/>
      <c r="L163" s="31"/>
      <c r="M163" s="147"/>
      <c r="T163" s="55"/>
      <c r="AT163" s="16" t="s">
        <v>165</v>
      </c>
      <c r="AU163" s="16" t="s">
        <v>88</v>
      </c>
    </row>
    <row r="164" spans="2:65" s="14" customFormat="1" ht="11.25">
      <c r="B164" s="174"/>
      <c r="D164" s="144" t="s">
        <v>167</v>
      </c>
      <c r="E164" s="175" t="s">
        <v>1</v>
      </c>
      <c r="F164" s="176" t="s">
        <v>1167</v>
      </c>
      <c r="H164" s="175" t="s">
        <v>1</v>
      </c>
      <c r="I164" s="177"/>
      <c r="L164" s="174"/>
      <c r="M164" s="178"/>
      <c r="T164" s="179"/>
      <c r="AT164" s="175" t="s">
        <v>167</v>
      </c>
      <c r="AU164" s="175" t="s">
        <v>88</v>
      </c>
      <c r="AV164" s="14" t="s">
        <v>86</v>
      </c>
      <c r="AW164" s="14" t="s">
        <v>34</v>
      </c>
      <c r="AX164" s="14" t="s">
        <v>78</v>
      </c>
      <c r="AY164" s="175" t="s">
        <v>155</v>
      </c>
    </row>
    <row r="165" spans="2:65" s="12" customFormat="1" ht="11.25">
      <c r="B165" s="150"/>
      <c r="D165" s="144" t="s">
        <v>167</v>
      </c>
      <c r="E165" s="151" t="s">
        <v>1</v>
      </c>
      <c r="F165" s="152" t="s">
        <v>7</v>
      </c>
      <c r="H165" s="153">
        <v>21</v>
      </c>
      <c r="I165" s="154"/>
      <c r="L165" s="150"/>
      <c r="M165" s="155"/>
      <c r="T165" s="156"/>
      <c r="AT165" s="151" t="s">
        <v>167</v>
      </c>
      <c r="AU165" s="151" t="s">
        <v>88</v>
      </c>
      <c r="AV165" s="12" t="s">
        <v>88</v>
      </c>
      <c r="AW165" s="12" t="s">
        <v>34</v>
      </c>
      <c r="AX165" s="12" t="s">
        <v>78</v>
      </c>
      <c r="AY165" s="151" t="s">
        <v>155</v>
      </c>
    </row>
    <row r="166" spans="2:65" s="13" customFormat="1" ht="11.25">
      <c r="B166" s="157"/>
      <c r="D166" s="144" t="s">
        <v>167</v>
      </c>
      <c r="E166" s="158" t="s">
        <v>1</v>
      </c>
      <c r="F166" s="159" t="s">
        <v>169</v>
      </c>
      <c r="H166" s="160">
        <v>21</v>
      </c>
      <c r="I166" s="161"/>
      <c r="L166" s="157"/>
      <c r="M166" s="162"/>
      <c r="T166" s="163"/>
      <c r="AT166" s="158" t="s">
        <v>167</v>
      </c>
      <c r="AU166" s="158" t="s">
        <v>88</v>
      </c>
      <c r="AV166" s="13" t="s">
        <v>162</v>
      </c>
      <c r="AW166" s="13" t="s">
        <v>34</v>
      </c>
      <c r="AX166" s="13" t="s">
        <v>86</v>
      </c>
      <c r="AY166" s="158" t="s">
        <v>155</v>
      </c>
    </row>
    <row r="167" spans="2:65" s="1" customFormat="1" ht="24.2" customHeight="1">
      <c r="B167" s="31"/>
      <c r="C167" s="164" t="s">
        <v>183</v>
      </c>
      <c r="D167" s="164" t="s">
        <v>207</v>
      </c>
      <c r="E167" s="165" t="s">
        <v>1165</v>
      </c>
      <c r="F167" s="166" t="s">
        <v>1166</v>
      </c>
      <c r="G167" s="167" t="s">
        <v>189</v>
      </c>
      <c r="H167" s="168">
        <v>24.15</v>
      </c>
      <c r="I167" s="169"/>
      <c r="J167" s="170">
        <f>ROUND(I167*H167,2)</f>
        <v>0</v>
      </c>
      <c r="K167" s="166" t="s">
        <v>161</v>
      </c>
      <c r="L167" s="171"/>
      <c r="M167" s="172" t="s">
        <v>1</v>
      </c>
      <c r="N167" s="173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183</v>
      </c>
      <c r="AT167" s="142" t="s">
        <v>207</v>
      </c>
      <c r="AU167" s="142" t="s">
        <v>88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211</v>
      </c>
    </row>
    <row r="168" spans="2:65" s="1" customFormat="1" ht="19.5">
      <c r="B168" s="31"/>
      <c r="D168" s="144" t="s">
        <v>163</v>
      </c>
      <c r="F168" s="145" t="s">
        <v>1166</v>
      </c>
      <c r="I168" s="146"/>
      <c r="L168" s="31"/>
      <c r="M168" s="147"/>
      <c r="T168" s="55"/>
      <c r="AT168" s="16" t="s">
        <v>163</v>
      </c>
      <c r="AU168" s="16" t="s">
        <v>88</v>
      </c>
    </row>
    <row r="169" spans="2:65" s="1" customFormat="1" ht="37.9" customHeight="1">
      <c r="B169" s="31"/>
      <c r="C169" s="131" t="s">
        <v>213</v>
      </c>
      <c r="D169" s="131" t="s">
        <v>157</v>
      </c>
      <c r="E169" s="132" t="s">
        <v>1168</v>
      </c>
      <c r="F169" s="133" t="s">
        <v>1169</v>
      </c>
      <c r="G169" s="134" t="s">
        <v>189</v>
      </c>
      <c r="H169" s="135">
        <v>654</v>
      </c>
      <c r="I169" s="136"/>
      <c r="J169" s="137">
        <f>ROUND(I169*H169,2)</f>
        <v>0</v>
      </c>
      <c r="K169" s="133" t="s">
        <v>161</v>
      </c>
      <c r="L169" s="31"/>
      <c r="M169" s="138" t="s">
        <v>1</v>
      </c>
      <c r="N169" s="139" t="s">
        <v>43</v>
      </c>
      <c r="P169" s="140">
        <f>O169*H169</f>
        <v>0</v>
      </c>
      <c r="Q169" s="140">
        <v>0</v>
      </c>
      <c r="R169" s="140">
        <f>Q169*H169</f>
        <v>0</v>
      </c>
      <c r="S169" s="140">
        <v>0</v>
      </c>
      <c r="T169" s="141">
        <f>S169*H169</f>
        <v>0</v>
      </c>
      <c r="AR169" s="142" t="s">
        <v>162</v>
      </c>
      <c r="AT169" s="142" t="s">
        <v>157</v>
      </c>
      <c r="AU169" s="142" t="s">
        <v>88</v>
      </c>
      <c r="AY169" s="16" t="s">
        <v>155</v>
      </c>
      <c r="BE169" s="143">
        <f>IF(N169="základní",J169,0)</f>
        <v>0</v>
      </c>
      <c r="BF169" s="143">
        <f>IF(N169="snížená",J169,0)</f>
        <v>0</v>
      </c>
      <c r="BG169" s="143">
        <f>IF(N169="zákl. přenesená",J169,0)</f>
        <v>0</v>
      </c>
      <c r="BH169" s="143">
        <f>IF(N169="sníž. přenesená",J169,0)</f>
        <v>0</v>
      </c>
      <c r="BI169" s="143">
        <f>IF(N169="nulová",J169,0)</f>
        <v>0</v>
      </c>
      <c r="BJ169" s="16" t="s">
        <v>86</v>
      </c>
      <c r="BK169" s="143">
        <f>ROUND(I169*H169,2)</f>
        <v>0</v>
      </c>
      <c r="BL169" s="16" t="s">
        <v>162</v>
      </c>
      <c r="BM169" s="142" t="s">
        <v>216</v>
      </c>
    </row>
    <row r="170" spans="2:65" s="1" customFormat="1" ht="19.5">
      <c r="B170" s="31"/>
      <c r="D170" s="144" t="s">
        <v>163</v>
      </c>
      <c r="F170" s="145" t="s">
        <v>1169</v>
      </c>
      <c r="I170" s="146"/>
      <c r="L170" s="31"/>
      <c r="M170" s="147"/>
      <c r="T170" s="55"/>
      <c r="AT170" s="16" t="s">
        <v>163</v>
      </c>
      <c r="AU170" s="16" t="s">
        <v>88</v>
      </c>
    </row>
    <row r="171" spans="2:65" s="1" customFormat="1" ht="11.25">
      <c r="B171" s="31"/>
      <c r="D171" s="148" t="s">
        <v>165</v>
      </c>
      <c r="F171" s="149" t="s">
        <v>1170</v>
      </c>
      <c r="I171" s="146"/>
      <c r="L171" s="31"/>
      <c r="M171" s="147"/>
      <c r="T171" s="55"/>
      <c r="AT171" s="16" t="s">
        <v>165</v>
      </c>
      <c r="AU171" s="16" t="s">
        <v>88</v>
      </c>
    </row>
    <row r="172" spans="2:65" s="14" customFormat="1" ht="11.25">
      <c r="B172" s="174"/>
      <c r="D172" s="144" t="s">
        <v>167</v>
      </c>
      <c r="E172" s="175" t="s">
        <v>1</v>
      </c>
      <c r="F172" s="176" t="s">
        <v>1171</v>
      </c>
      <c r="H172" s="175" t="s">
        <v>1</v>
      </c>
      <c r="I172" s="177"/>
      <c r="L172" s="174"/>
      <c r="M172" s="178"/>
      <c r="T172" s="179"/>
      <c r="AT172" s="175" t="s">
        <v>167</v>
      </c>
      <c r="AU172" s="175" t="s">
        <v>88</v>
      </c>
      <c r="AV172" s="14" t="s">
        <v>86</v>
      </c>
      <c r="AW172" s="14" t="s">
        <v>34</v>
      </c>
      <c r="AX172" s="14" t="s">
        <v>78</v>
      </c>
      <c r="AY172" s="175" t="s">
        <v>155</v>
      </c>
    </row>
    <row r="173" spans="2:65" s="12" customFormat="1" ht="11.25">
      <c r="B173" s="150"/>
      <c r="D173" s="144" t="s">
        <v>167</v>
      </c>
      <c r="E173" s="151" t="s">
        <v>1</v>
      </c>
      <c r="F173" s="152" t="s">
        <v>1172</v>
      </c>
      <c r="H173" s="153">
        <v>654</v>
      </c>
      <c r="I173" s="154"/>
      <c r="L173" s="150"/>
      <c r="M173" s="155"/>
      <c r="T173" s="156"/>
      <c r="AT173" s="151" t="s">
        <v>167</v>
      </c>
      <c r="AU173" s="151" t="s">
        <v>88</v>
      </c>
      <c r="AV173" s="12" t="s">
        <v>88</v>
      </c>
      <c r="AW173" s="12" t="s">
        <v>34</v>
      </c>
      <c r="AX173" s="12" t="s">
        <v>78</v>
      </c>
      <c r="AY173" s="151" t="s">
        <v>155</v>
      </c>
    </row>
    <row r="174" spans="2:65" s="13" customFormat="1" ht="11.25">
      <c r="B174" s="157"/>
      <c r="D174" s="144" t="s">
        <v>167</v>
      </c>
      <c r="E174" s="158" t="s">
        <v>1</v>
      </c>
      <c r="F174" s="159" t="s">
        <v>169</v>
      </c>
      <c r="H174" s="160">
        <v>654</v>
      </c>
      <c r="I174" s="161"/>
      <c r="L174" s="157"/>
      <c r="M174" s="162"/>
      <c r="T174" s="163"/>
      <c r="AT174" s="158" t="s">
        <v>167</v>
      </c>
      <c r="AU174" s="158" t="s">
        <v>88</v>
      </c>
      <c r="AV174" s="13" t="s">
        <v>162</v>
      </c>
      <c r="AW174" s="13" t="s">
        <v>34</v>
      </c>
      <c r="AX174" s="13" t="s">
        <v>86</v>
      </c>
      <c r="AY174" s="158" t="s">
        <v>155</v>
      </c>
    </row>
    <row r="175" spans="2:65" s="1" customFormat="1" ht="44.25" customHeight="1">
      <c r="B175" s="31"/>
      <c r="C175" s="164" t="s">
        <v>190</v>
      </c>
      <c r="D175" s="164" t="s">
        <v>207</v>
      </c>
      <c r="E175" s="165" t="s">
        <v>1173</v>
      </c>
      <c r="F175" s="166" t="s">
        <v>1174</v>
      </c>
      <c r="G175" s="167" t="s">
        <v>189</v>
      </c>
      <c r="H175" s="168">
        <v>752.1</v>
      </c>
      <c r="I175" s="169"/>
      <c r="J175" s="170">
        <f>ROUND(I175*H175,2)</f>
        <v>0</v>
      </c>
      <c r="K175" s="166" t="s">
        <v>161</v>
      </c>
      <c r="L175" s="171"/>
      <c r="M175" s="172" t="s">
        <v>1</v>
      </c>
      <c r="N175" s="173" t="s">
        <v>43</v>
      </c>
      <c r="P175" s="140">
        <f>O175*H175</f>
        <v>0</v>
      </c>
      <c r="Q175" s="140">
        <v>0</v>
      </c>
      <c r="R175" s="140">
        <f>Q175*H175</f>
        <v>0</v>
      </c>
      <c r="S175" s="140">
        <v>0</v>
      </c>
      <c r="T175" s="141">
        <f>S175*H175</f>
        <v>0</v>
      </c>
      <c r="AR175" s="142" t="s">
        <v>183</v>
      </c>
      <c r="AT175" s="142" t="s">
        <v>207</v>
      </c>
      <c r="AU175" s="142" t="s">
        <v>88</v>
      </c>
      <c r="AY175" s="16" t="s">
        <v>155</v>
      </c>
      <c r="BE175" s="143">
        <f>IF(N175="základní",J175,0)</f>
        <v>0</v>
      </c>
      <c r="BF175" s="143">
        <f>IF(N175="snížená",J175,0)</f>
        <v>0</v>
      </c>
      <c r="BG175" s="143">
        <f>IF(N175="zákl. přenesená",J175,0)</f>
        <v>0</v>
      </c>
      <c r="BH175" s="143">
        <f>IF(N175="sníž. přenesená",J175,0)</f>
        <v>0</v>
      </c>
      <c r="BI175" s="143">
        <f>IF(N175="nulová",J175,0)</f>
        <v>0</v>
      </c>
      <c r="BJ175" s="16" t="s">
        <v>86</v>
      </c>
      <c r="BK175" s="143">
        <f>ROUND(I175*H175,2)</f>
        <v>0</v>
      </c>
      <c r="BL175" s="16" t="s">
        <v>162</v>
      </c>
      <c r="BM175" s="142" t="s">
        <v>222</v>
      </c>
    </row>
    <row r="176" spans="2:65" s="1" customFormat="1" ht="29.25">
      <c r="B176" s="31"/>
      <c r="D176" s="144" t="s">
        <v>163</v>
      </c>
      <c r="F176" s="145" t="s">
        <v>1174</v>
      </c>
      <c r="I176" s="146"/>
      <c r="L176" s="31"/>
      <c r="M176" s="147"/>
      <c r="T176" s="55"/>
      <c r="AT176" s="16" t="s">
        <v>163</v>
      </c>
      <c r="AU176" s="16" t="s">
        <v>88</v>
      </c>
    </row>
    <row r="177" spans="2:65" s="1" customFormat="1" ht="24.2" customHeight="1">
      <c r="B177" s="31"/>
      <c r="C177" s="164" t="s">
        <v>224</v>
      </c>
      <c r="D177" s="164" t="s">
        <v>207</v>
      </c>
      <c r="E177" s="165" t="s">
        <v>1175</v>
      </c>
      <c r="F177" s="166" t="s">
        <v>1176</v>
      </c>
      <c r="G177" s="167" t="s">
        <v>189</v>
      </c>
      <c r="H177" s="168">
        <v>752.1</v>
      </c>
      <c r="I177" s="169"/>
      <c r="J177" s="170">
        <f>ROUND(I177*H177,2)</f>
        <v>0</v>
      </c>
      <c r="K177" s="166" t="s">
        <v>161</v>
      </c>
      <c r="L177" s="171"/>
      <c r="M177" s="172" t="s">
        <v>1</v>
      </c>
      <c r="N177" s="173" t="s">
        <v>43</v>
      </c>
      <c r="P177" s="140">
        <f>O177*H177</f>
        <v>0</v>
      </c>
      <c r="Q177" s="140">
        <v>0</v>
      </c>
      <c r="R177" s="140">
        <f>Q177*H177</f>
        <v>0</v>
      </c>
      <c r="S177" s="140">
        <v>0</v>
      </c>
      <c r="T177" s="141">
        <f>S177*H177</f>
        <v>0</v>
      </c>
      <c r="AR177" s="142" t="s">
        <v>183</v>
      </c>
      <c r="AT177" s="142" t="s">
        <v>207</v>
      </c>
      <c r="AU177" s="142" t="s">
        <v>88</v>
      </c>
      <c r="AY177" s="16" t="s">
        <v>155</v>
      </c>
      <c r="BE177" s="143">
        <f>IF(N177="základní",J177,0)</f>
        <v>0</v>
      </c>
      <c r="BF177" s="143">
        <f>IF(N177="snížená",J177,0)</f>
        <v>0</v>
      </c>
      <c r="BG177" s="143">
        <f>IF(N177="zákl. přenesená",J177,0)</f>
        <v>0</v>
      </c>
      <c r="BH177" s="143">
        <f>IF(N177="sníž. přenesená",J177,0)</f>
        <v>0</v>
      </c>
      <c r="BI177" s="143">
        <f>IF(N177="nulová",J177,0)</f>
        <v>0</v>
      </c>
      <c r="BJ177" s="16" t="s">
        <v>86</v>
      </c>
      <c r="BK177" s="143">
        <f>ROUND(I177*H177,2)</f>
        <v>0</v>
      </c>
      <c r="BL177" s="16" t="s">
        <v>162</v>
      </c>
      <c r="BM177" s="142" t="s">
        <v>227</v>
      </c>
    </row>
    <row r="178" spans="2:65" s="1" customFormat="1" ht="19.5">
      <c r="B178" s="31"/>
      <c r="D178" s="144" t="s">
        <v>163</v>
      </c>
      <c r="F178" s="145" t="s">
        <v>1176</v>
      </c>
      <c r="I178" s="146"/>
      <c r="L178" s="31"/>
      <c r="M178" s="147"/>
      <c r="T178" s="55"/>
      <c r="AT178" s="16" t="s">
        <v>163</v>
      </c>
      <c r="AU178" s="16" t="s">
        <v>88</v>
      </c>
    </row>
    <row r="179" spans="2:65" s="1" customFormat="1" ht="37.9" customHeight="1">
      <c r="B179" s="31"/>
      <c r="C179" s="131" t="s">
        <v>8</v>
      </c>
      <c r="D179" s="131" t="s">
        <v>157</v>
      </c>
      <c r="E179" s="132" t="s">
        <v>1168</v>
      </c>
      <c r="F179" s="133" t="s">
        <v>1169</v>
      </c>
      <c r="G179" s="134" t="s">
        <v>189</v>
      </c>
      <c r="H179" s="135">
        <v>21</v>
      </c>
      <c r="I179" s="136"/>
      <c r="J179" s="137">
        <f>ROUND(I179*H179,2)</f>
        <v>0</v>
      </c>
      <c r="K179" s="133" t="s">
        <v>161</v>
      </c>
      <c r="L179" s="31"/>
      <c r="M179" s="138" t="s">
        <v>1</v>
      </c>
      <c r="N179" s="139" t="s">
        <v>43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162</v>
      </c>
      <c r="AT179" s="142" t="s">
        <v>157</v>
      </c>
      <c r="AU179" s="142" t="s">
        <v>88</v>
      </c>
      <c r="AY179" s="16" t="s">
        <v>155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86</v>
      </c>
      <c r="BK179" s="143">
        <f>ROUND(I179*H179,2)</f>
        <v>0</v>
      </c>
      <c r="BL179" s="16" t="s">
        <v>162</v>
      </c>
      <c r="BM179" s="142" t="s">
        <v>232</v>
      </c>
    </row>
    <row r="180" spans="2:65" s="1" customFormat="1" ht="19.5">
      <c r="B180" s="31"/>
      <c r="D180" s="144" t="s">
        <v>163</v>
      </c>
      <c r="F180" s="145" t="s">
        <v>1169</v>
      </c>
      <c r="I180" s="146"/>
      <c r="L180" s="31"/>
      <c r="M180" s="147"/>
      <c r="T180" s="55"/>
      <c r="AT180" s="16" t="s">
        <v>163</v>
      </c>
      <c r="AU180" s="16" t="s">
        <v>88</v>
      </c>
    </row>
    <row r="181" spans="2:65" s="1" customFormat="1" ht="11.25">
      <c r="B181" s="31"/>
      <c r="D181" s="148" t="s">
        <v>165</v>
      </c>
      <c r="F181" s="149" t="s">
        <v>1170</v>
      </c>
      <c r="I181" s="146"/>
      <c r="L181" s="31"/>
      <c r="M181" s="147"/>
      <c r="T181" s="55"/>
      <c r="AT181" s="16" t="s">
        <v>165</v>
      </c>
      <c r="AU181" s="16" t="s">
        <v>88</v>
      </c>
    </row>
    <row r="182" spans="2:65" s="14" customFormat="1" ht="11.25">
      <c r="B182" s="174"/>
      <c r="D182" s="144" t="s">
        <v>167</v>
      </c>
      <c r="E182" s="175" t="s">
        <v>1</v>
      </c>
      <c r="F182" s="176" t="s">
        <v>1167</v>
      </c>
      <c r="H182" s="175" t="s">
        <v>1</v>
      </c>
      <c r="I182" s="177"/>
      <c r="L182" s="174"/>
      <c r="M182" s="178"/>
      <c r="T182" s="179"/>
      <c r="AT182" s="175" t="s">
        <v>167</v>
      </c>
      <c r="AU182" s="175" t="s">
        <v>88</v>
      </c>
      <c r="AV182" s="14" t="s">
        <v>86</v>
      </c>
      <c r="AW182" s="14" t="s">
        <v>34</v>
      </c>
      <c r="AX182" s="14" t="s">
        <v>78</v>
      </c>
      <c r="AY182" s="175" t="s">
        <v>155</v>
      </c>
    </row>
    <row r="183" spans="2:65" s="12" customFormat="1" ht="11.25">
      <c r="B183" s="150"/>
      <c r="D183" s="144" t="s">
        <v>167</v>
      </c>
      <c r="E183" s="151" t="s">
        <v>1</v>
      </c>
      <c r="F183" s="152" t="s">
        <v>7</v>
      </c>
      <c r="H183" s="153">
        <v>21</v>
      </c>
      <c r="I183" s="154"/>
      <c r="L183" s="150"/>
      <c r="M183" s="155"/>
      <c r="T183" s="156"/>
      <c r="AT183" s="151" t="s">
        <v>167</v>
      </c>
      <c r="AU183" s="151" t="s">
        <v>88</v>
      </c>
      <c r="AV183" s="12" t="s">
        <v>88</v>
      </c>
      <c r="AW183" s="12" t="s">
        <v>34</v>
      </c>
      <c r="AX183" s="12" t="s">
        <v>78</v>
      </c>
      <c r="AY183" s="151" t="s">
        <v>155</v>
      </c>
    </row>
    <row r="184" spans="2:65" s="13" customFormat="1" ht="11.25">
      <c r="B184" s="157"/>
      <c r="D184" s="144" t="s">
        <v>167</v>
      </c>
      <c r="E184" s="158" t="s">
        <v>1</v>
      </c>
      <c r="F184" s="159" t="s">
        <v>169</v>
      </c>
      <c r="H184" s="160">
        <v>21</v>
      </c>
      <c r="I184" s="161"/>
      <c r="L184" s="157"/>
      <c r="M184" s="162"/>
      <c r="T184" s="163"/>
      <c r="AT184" s="158" t="s">
        <v>167</v>
      </c>
      <c r="AU184" s="158" t="s">
        <v>88</v>
      </c>
      <c r="AV184" s="13" t="s">
        <v>162</v>
      </c>
      <c r="AW184" s="13" t="s">
        <v>34</v>
      </c>
      <c r="AX184" s="13" t="s">
        <v>86</v>
      </c>
      <c r="AY184" s="158" t="s">
        <v>155</v>
      </c>
    </row>
    <row r="185" spans="2:65" s="1" customFormat="1" ht="44.25" customHeight="1">
      <c r="B185" s="31"/>
      <c r="C185" s="164" t="s">
        <v>235</v>
      </c>
      <c r="D185" s="164" t="s">
        <v>207</v>
      </c>
      <c r="E185" s="165" t="s">
        <v>1173</v>
      </c>
      <c r="F185" s="166" t="s">
        <v>1174</v>
      </c>
      <c r="G185" s="167" t="s">
        <v>189</v>
      </c>
      <c r="H185" s="168">
        <v>24.15</v>
      </c>
      <c r="I185" s="169"/>
      <c r="J185" s="170">
        <f>ROUND(I185*H185,2)</f>
        <v>0</v>
      </c>
      <c r="K185" s="166" t="s">
        <v>161</v>
      </c>
      <c r="L185" s="171"/>
      <c r="M185" s="172" t="s">
        <v>1</v>
      </c>
      <c r="N185" s="173" t="s">
        <v>43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183</v>
      </c>
      <c r="AT185" s="142" t="s">
        <v>207</v>
      </c>
      <c r="AU185" s="142" t="s">
        <v>88</v>
      </c>
      <c r="AY185" s="16" t="s">
        <v>155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86</v>
      </c>
      <c r="BK185" s="143">
        <f>ROUND(I185*H185,2)</f>
        <v>0</v>
      </c>
      <c r="BL185" s="16" t="s">
        <v>162</v>
      </c>
      <c r="BM185" s="142" t="s">
        <v>238</v>
      </c>
    </row>
    <row r="186" spans="2:65" s="1" customFormat="1" ht="29.25">
      <c r="B186" s="31"/>
      <c r="D186" s="144" t="s">
        <v>163</v>
      </c>
      <c r="F186" s="145" t="s">
        <v>1174</v>
      </c>
      <c r="I186" s="146"/>
      <c r="L186" s="31"/>
      <c r="M186" s="147"/>
      <c r="T186" s="55"/>
      <c r="AT186" s="16" t="s">
        <v>163</v>
      </c>
      <c r="AU186" s="16" t="s">
        <v>88</v>
      </c>
    </row>
    <row r="187" spans="2:65" s="1" customFormat="1" ht="24.2" customHeight="1">
      <c r="B187" s="31"/>
      <c r="C187" s="164" t="s">
        <v>203</v>
      </c>
      <c r="D187" s="164" t="s">
        <v>207</v>
      </c>
      <c r="E187" s="165" t="s">
        <v>1175</v>
      </c>
      <c r="F187" s="166" t="s">
        <v>1176</v>
      </c>
      <c r="G187" s="167" t="s">
        <v>189</v>
      </c>
      <c r="H187" s="168">
        <v>24.15</v>
      </c>
      <c r="I187" s="169"/>
      <c r="J187" s="170">
        <f>ROUND(I187*H187,2)</f>
        <v>0</v>
      </c>
      <c r="K187" s="166" t="s">
        <v>161</v>
      </c>
      <c r="L187" s="171"/>
      <c r="M187" s="172" t="s">
        <v>1</v>
      </c>
      <c r="N187" s="173" t="s">
        <v>43</v>
      </c>
      <c r="P187" s="140">
        <f>O187*H187</f>
        <v>0</v>
      </c>
      <c r="Q187" s="140">
        <v>0</v>
      </c>
      <c r="R187" s="140">
        <f>Q187*H187</f>
        <v>0</v>
      </c>
      <c r="S187" s="140">
        <v>0</v>
      </c>
      <c r="T187" s="141">
        <f>S187*H187</f>
        <v>0</v>
      </c>
      <c r="AR187" s="142" t="s">
        <v>183</v>
      </c>
      <c r="AT187" s="142" t="s">
        <v>207</v>
      </c>
      <c r="AU187" s="142" t="s">
        <v>88</v>
      </c>
      <c r="AY187" s="16" t="s">
        <v>155</v>
      </c>
      <c r="BE187" s="143">
        <f>IF(N187="základní",J187,0)</f>
        <v>0</v>
      </c>
      <c r="BF187" s="143">
        <f>IF(N187="snížená",J187,0)</f>
        <v>0</v>
      </c>
      <c r="BG187" s="143">
        <f>IF(N187="zákl. přenesená",J187,0)</f>
        <v>0</v>
      </c>
      <c r="BH187" s="143">
        <f>IF(N187="sníž. přenesená",J187,0)</f>
        <v>0</v>
      </c>
      <c r="BI187" s="143">
        <f>IF(N187="nulová",J187,0)</f>
        <v>0</v>
      </c>
      <c r="BJ187" s="16" t="s">
        <v>86</v>
      </c>
      <c r="BK187" s="143">
        <f>ROUND(I187*H187,2)</f>
        <v>0</v>
      </c>
      <c r="BL187" s="16" t="s">
        <v>162</v>
      </c>
      <c r="BM187" s="142" t="s">
        <v>244</v>
      </c>
    </row>
    <row r="188" spans="2:65" s="1" customFormat="1" ht="19.5">
      <c r="B188" s="31"/>
      <c r="D188" s="144" t="s">
        <v>163</v>
      </c>
      <c r="F188" s="145" t="s">
        <v>1176</v>
      </c>
      <c r="I188" s="146"/>
      <c r="L188" s="31"/>
      <c r="M188" s="147"/>
      <c r="T188" s="55"/>
      <c r="AT188" s="16" t="s">
        <v>163</v>
      </c>
      <c r="AU188" s="16" t="s">
        <v>88</v>
      </c>
    </row>
    <row r="189" spans="2:65" s="1" customFormat="1" ht="24.2" customHeight="1">
      <c r="B189" s="31"/>
      <c r="C189" s="131" t="s">
        <v>247</v>
      </c>
      <c r="D189" s="131" t="s">
        <v>157</v>
      </c>
      <c r="E189" s="132" t="s">
        <v>1177</v>
      </c>
      <c r="F189" s="133" t="s">
        <v>1178</v>
      </c>
      <c r="G189" s="134" t="s">
        <v>301</v>
      </c>
      <c r="H189" s="135">
        <v>38</v>
      </c>
      <c r="I189" s="136"/>
      <c r="J189" s="137">
        <f>ROUND(I189*H189,2)</f>
        <v>0</v>
      </c>
      <c r="K189" s="133" t="s">
        <v>161</v>
      </c>
      <c r="L189" s="31"/>
      <c r="M189" s="138" t="s">
        <v>1</v>
      </c>
      <c r="N189" s="139" t="s">
        <v>43</v>
      </c>
      <c r="P189" s="140">
        <f>O189*H189</f>
        <v>0</v>
      </c>
      <c r="Q189" s="140">
        <v>0</v>
      </c>
      <c r="R189" s="140">
        <f>Q189*H189</f>
        <v>0</v>
      </c>
      <c r="S189" s="140">
        <v>0</v>
      </c>
      <c r="T189" s="141">
        <f>S189*H189</f>
        <v>0</v>
      </c>
      <c r="AR189" s="142" t="s">
        <v>162</v>
      </c>
      <c r="AT189" s="142" t="s">
        <v>157</v>
      </c>
      <c r="AU189" s="142" t="s">
        <v>88</v>
      </c>
      <c r="AY189" s="16" t="s">
        <v>155</v>
      </c>
      <c r="BE189" s="143">
        <f>IF(N189="základní",J189,0)</f>
        <v>0</v>
      </c>
      <c r="BF189" s="143">
        <f>IF(N189="snížená",J189,0)</f>
        <v>0</v>
      </c>
      <c r="BG189" s="143">
        <f>IF(N189="zákl. přenesená",J189,0)</f>
        <v>0</v>
      </c>
      <c r="BH189" s="143">
        <f>IF(N189="sníž. přenesená",J189,0)</f>
        <v>0</v>
      </c>
      <c r="BI189" s="143">
        <f>IF(N189="nulová",J189,0)</f>
        <v>0</v>
      </c>
      <c r="BJ189" s="16" t="s">
        <v>86</v>
      </c>
      <c r="BK189" s="143">
        <f>ROUND(I189*H189,2)</f>
        <v>0</v>
      </c>
      <c r="BL189" s="16" t="s">
        <v>162</v>
      </c>
      <c r="BM189" s="142" t="s">
        <v>250</v>
      </c>
    </row>
    <row r="190" spans="2:65" s="1" customFormat="1" ht="11.25">
      <c r="B190" s="31"/>
      <c r="D190" s="144" t="s">
        <v>163</v>
      </c>
      <c r="F190" s="145" t="s">
        <v>1178</v>
      </c>
      <c r="I190" s="146"/>
      <c r="L190" s="31"/>
      <c r="M190" s="147"/>
      <c r="T190" s="55"/>
      <c r="AT190" s="16" t="s">
        <v>163</v>
      </c>
      <c r="AU190" s="16" t="s">
        <v>88</v>
      </c>
    </row>
    <row r="191" spans="2:65" s="1" customFormat="1" ht="11.25">
      <c r="B191" s="31"/>
      <c r="D191" s="148" t="s">
        <v>165</v>
      </c>
      <c r="F191" s="149" t="s">
        <v>1179</v>
      </c>
      <c r="I191" s="146"/>
      <c r="L191" s="31"/>
      <c r="M191" s="147"/>
      <c r="T191" s="55"/>
      <c r="AT191" s="16" t="s">
        <v>165</v>
      </c>
      <c r="AU191" s="16" t="s">
        <v>88</v>
      </c>
    </row>
    <row r="192" spans="2:65" s="14" customFormat="1" ht="11.25">
      <c r="B192" s="174"/>
      <c r="D192" s="144" t="s">
        <v>167</v>
      </c>
      <c r="E192" s="175" t="s">
        <v>1</v>
      </c>
      <c r="F192" s="176" t="s">
        <v>1171</v>
      </c>
      <c r="H192" s="175" t="s">
        <v>1</v>
      </c>
      <c r="I192" s="177"/>
      <c r="L192" s="174"/>
      <c r="M192" s="178"/>
      <c r="T192" s="179"/>
      <c r="AT192" s="175" t="s">
        <v>167</v>
      </c>
      <c r="AU192" s="175" t="s">
        <v>88</v>
      </c>
      <c r="AV192" s="14" t="s">
        <v>86</v>
      </c>
      <c r="AW192" s="14" t="s">
        <v>34</v>
      </c>
      <c r="AX192" s="14" t="s">
        <v>78</v>
      </c>
      <c r="AY192" s="175" t="s">
        <v>155</v>
      </c>
    </row>
    <row r="193" spans="2:65" s="12" customFormat="1" ht="11.25">
      <c r="B193" s="150"/>
      <c r="D193" s="144" t="s">
        <v>167</v>
      </c>
      <c r="E193" s="151" t="s">
        <v>1</v>
      </c>
      <c r="F193" s="152" t="s">
        <v>274</v>
      </c>
      <c r="H193" s="153">
        <v>38</v>
      </c>
      <c r="I193" s="154"/>
      <c r="L193" s="150"/>
      <c r="M193" s="155"/>
      <c r="T193" s="156"/>
      <c r="AT193" s="151" t="s">
        <v>167</v>
      </c>
      <c r="AU193" s="151" t="s">
        <v>88</v>
      </c>
      <c r="AV193" s="12" t="s">
        <v>88</v>
      </c>
      <c r="AW193" s="12" t="s">
        <v>34</v>
      </c>
      <c r="AX193" s="12" t="s">
        <v>78</v>
      </c>
      <c r="AY193" s="151" t="s">
        <v>155</v>
      </c>
    </row>
    <row r="194" spans="2:65" s="13" customFormat="1" ht="11.25">
      <c r="B194" s="157"/>
      <c r="D194" s="144" t="s">
        <v>167</v>
      </c>
      <c r="E194" s="158" t="s">
        <v>1</v>
      </c>
      <c r="F194" s="159" t="s">
        <v>169</v>
      </c>
      <c r="H194" s="160">
        <v>38</v>
      </c>
      <c r="I194" s="161"/>
      <c r="L194" s="157"/>
      <c r="M194" s="162"/>
      <c r="T194" s="163"/>
      <c r="AT194" s="158" t="s">
        <v>167</v>
      </c>
      <c r="AU194" s="158" t="s">
        <v>88</v>
      </c>
      <c r="AV194" s="13" t="s">
        <v>162</v>
      </c>
      <c r="AW194" s="13" t="s">
        <v>34</v>
      </c>
      <c r="AX194" s="13" t="s">
        <v>86</v>
      </c>
      <c r="AY194" s="158" t="s">
        <v>155</v>
      </c>
    </row>
    <row r="195" spans="2:65" s="1" customFormat="1" ht="24.2" customHeight="1">
      <c r="B195" s="31"/>
      <c r="C195" s="131" t="s">
        <v>211</v>
      </c>
      <c r="D195" s="131" t="s">
        <v>157</v>
      </c>
      <c r="E195" s="132" t="s">
        <v>1177</v>
      </c>
      <c r="F195" s="133" t="s">
        <v>1178</v>
      </c>
      <c r="G195" s="134" t="s">
        <v>301</v>
      </c>
      <c r="H195" s="135">
        <v>2</v>
      </c>
      <c r="I195" s="136"/>
      <c r="J195" s="137">
        <f>ROUND(I195*H195,2)</f>
        <v>0</v>
      </c>
      <c r="K195" s="133" t="s">
        <v>161</v>
      </c>
      <c r="L195" s="31"/>
      <c r="M195" s="138" t="s">
        <v>1</v>
      </c>
      <c r="N195" s="139" t="s">
        <v>43</v>
      </c>
      <c r="P195" s="140">
        <f>O195*H195</f>
        <v>0</v>
      </c>
      <c r="Q195" s="140">
        <v>0</v>
      </c>
      <c r="R195" s="140">
        <f>Q195*H195</f>
        <v>0</v>
      </c>
      <c r="S195" s="140">
        <v>0</v>
      </c>
      <c r="T195" s="141">
        <f>S195*H195</f>
        <v>0</v>
      </c>
      <c r="AR195" s="142" t="s">
        <v>162</v>
      </c>
      <c r="AT195" s="142" t="s">
        <v>157</v>
      </c>
      <c r="AU195" s="142" t="s">
        <v>88</v>
      </c>
      <c r="AY195" s="16" t="s">
        <v>155</v>
      </c>
      <c r="BE195" s="143">
        <f>IF(N195="základní",J195,0)</f>
        <v>0</v>
      </c>
      <c r="BF195" s="143">
        <f>IF(N195="snížená",J195,0)</f>
        <v>0</v>
      </c>
      <c r="BG195" s="143">
        <f>IF(N195="zákl. přenesená",J195,0)</f>
        <v>0</v>
      </c>
      <c r="BH195" s="143">
        <f>IF(N195="sníž. přenesená",J195,0)</f>
        <v>0</v>
      </c>
      <c r="BI195" s="143">
        <f>IF(N195="nulová",J195,0)</f>
        <v>0</v>
      </c>
      <c r="BJ195" s="16" t="s">
        <v>86</v>
      </c>
      <c r="BK195" s="143">
        <f>ROUND(I195*H195,2)</f>
        <v>0</v>
      </c>
      <c r="BL195" s="16" t="s">
        <v>162</v>
      </c>
      <c r="BM195" s="142" t="s">
        <v>257</v>
      </c>
    </row>
    <row r="196" spans="2:65" s="1" customFormat="1" ht="11.25">
      <c r="B196" s="31"/>
      <c r="D196" s="144" t="s">
        <v>163</v>
      </c>
      <c r="F196" s="145" t="s">
        <v>1178</v>
      </c>
      <c r="I196" s="146"/>
      <c r="L196" s="31"/>
      <c r="M196" s="147"/>
      <c r="T196" s="55"/>
      <c r="AT196" s="16" t="s">
        <v>163</v>
      </c>
      <c r="AU196" s="16" t="s">
        <v>88</v>
      </c>
    </row>
    <row r="197" spans="2:65" s="1" customFormat="1" ht="11.25">
      <c r="B197" s="31"/>
      <c r="D197" s="148" t="s">
        <v>165</v>
      </c>
      <c r="F197" s="149" t="s">
        <v>1179</v>
      </c>
      <c r="I197" s="146"/>
      <c r="L197" s="31"/>
      <c r="M197" s="147"/>
      <c r="T197" s="55"/>
      <c r="AT197" s="16" t="s">
        <v>165</v>
      </c>
      <c r="AU197" s="16" t="s">
        <v>88</v>
      </c>
    </row>
    <row r="198" spans="2:65" s="14" customFormat="1" ht="11.25">
      <c r="B198" s="174"/>
      <c r="D198" s="144" t="s">
        <v>167</v>
      </c>
      <c r="E198" s="175" t="s">
        <v>1</v>
      </c>
      <c r="F198" s="176" t="s">
        <v>1167</v>
      </c>
      <c r="H198" s="175" t="s">
        <v>1</v>
      </c>
      <c r="I198" s="177"/>
      <c r="L198" s="174"/>
      <c r="M198" s="178"/>
      <c r="T198" s="179"/>
      <c r="AT198" s="175" t="s">
        <v>167</v>
      </c>
      <c r="AU198" s="175" t="s">
        <v>88</v>
      </c>
      <c r="AV198" s="14" t="s">
        <v>86</v>
      </c>
      <c r="AW198" s="14" t="s">
        <v>34</v>
      </c>
      <c r="AX198" s="14" t="s">
        <v>78</v>
      </c>
      <c r="AY198" s="175" t="s">
        <v>155</v>
      </c>
    </row>
    <row r="199" spans="2:65" s="12" customFormat="1" ht="11.25">
      <c r="B199" s="150"/>
      <c r="D199" s="144" t="s">
        <v>167</v>
      </c>
      <c r="E199" s="151" t="s">
        <v>1</v>
      </c>
      <c r="F199" s="152" t="s">
        <v>88</v>
      </c>
      <c r="H199" s="153">
        <v>2</v>
      </c>
      <c r="I199" s="154"/>
      <c r="L199" s="150"/>
      <c r="M199" s="155"/>
      <c r="T199" s="156"/>
      <c r="AT199" s="151" t="s">
        <v>167</v>
      </c>
      <c r="AU199" s="151" t="s">
        <v>88</v>
      </c>
      <c r="AV199" s="12" t="s">
        <v>88</v>
      </c>
      <c r="AW199" s="12" t="s">
        <v>34</v>
      </c>
      <c r="AX199" s="12" t="s">
        <v>78</v>
      </c>
      <c r="AY199" s="151" t="s">
        <v>155</v>
      </c>
    </row>
    <row r="200" spans="2:65" s="13" customFormat="1" ht="11.25">
      <c r="B200" s="157"/>
      <c r="D200" s="144" t="s">
        <v>167</v>
      </c>
      <c r="E200" s="158" t="s">
        <v>1</v>
      </c>
      <c r="F200" s="159" t="s">
        <v>169</v>
      </c>
      <c r="H200" s="160">
        <v>2</v>
      </c>
      <c r="I200" s="161"/>
      <c r="L200" s="157"/>
      <c r="M200" s="162"/>
      <c r="T200" s="163"/>
      <c r="AT200" s="158" t="s">
        <v>167</v>
      </c>
      <c r="AU200" s="158" t="s">
        <v>88</v>
      </c>
      <c r="AV200" s="13" t="s">
        <v>162</v>
      </c>
      <c r="AW200" s="13" t="s">
        <v>34</v>
      </c>
      <c r="AX200" s="13" t="s">
        <v>86</v>
      </c>
      <c r="AY200" s="158" t="s">
        <v>155</v>
      </c>
    </row>
    <row r="201" spans="2:65" s="11" customFormat="1" ht="22.9" customHeight="1">
      <c r="B201" s="119"/>
      <c r="D201" s="120" t="s">
        <v>77</v>
      </c>
      <c r="E201" s="129" t="s">
        <v>1180</v>
      </c>
      <c r="F201" s="129" t="s">
        <v>1181</v>
      </c>
      <c r="I201" s="122"/>
      <c r="J201" s="130">
        <f>BK201</f>
        <v>0</v>
      </c>
      <c r="L201" s="119"/>
      <c r="M201" s="124"/>
      <c r="P201" s="125">
        <f>SUM(P202:P365)</f>
        <v>0</v>
      </c>
      <c r="R201" s="125">
        <f>SUM(R202:R365)</f>
        <v>0</v>
      </c>
      <c r="T201" s="126">
        <f>SUM(T202:T365)</f>
        <v>0</v>
      </c>
      <c r="AR201" s="120" t="s">
        <v>86</v>
      </c>
      <c r="AT201" s="127" t="s">
        <v>77</v>
      </c>
      <c r="AU201" s="127" t="s">
        <v>86</v>
      </c>
      <c r="AY201" s="120" t="s">
        <v>155</v>
      </c>
      <c r="BK201" s="128">
        <f>SUM(BK202:BK365)</f>
        <v>0</v>
      </c>
    </row>
    <row r="202" spans="2:65" s="1" customFormat="1" ht="33" customHeight="1">
      <c r="B202" s="31"/>
      <c r="C202" s="131" t="s">
        <v>258</v>
      </c>
      <c r="D202" s="131" t="s">
        <v>157</v>
      </c>
      <c r="E202" s="132" t="s">
        <v>1182</v>
      </c>
      <c r="F202" s="133" t="s">
        <v>1183</v>
      </c>
      <c r="G202" s="134" t="s">
        <v>301</v>
      </c>
      <c r="H202" s="135">
        <v>14</v>
      </c>
      <c r="I202" s="136"/>
      <c r="J202" s="137">
        <f>ROUND(I202*H202,2)</f>
        <v>0</v>
      </c>
      <c r="K202" s="133" t="s">
        <v>161</v>
      </c>
      <c r="L202" s="31"/>
      <c r="M202" s="138" t="s">
        <v>1</v>
      </c>
      <c r="N202" s="139" t="s">
        <v>43</v>
      </c>
      <c r="P202" s="140">
        <f>O202*H202</f>
        <v>0</v>
      </c>
      <c r="Q202" s="140">
        <v>0</v>
      </c>
      <c r="R202" s="140">
        <f>Q202*H202</f>
        <v>0</v>
      </c>
      <c r="S202" s="140">
        <v>0</v>
      </c>
      <c r="T202" s="141">
        <f>S202*H202</f>
        <v>0</v>
      </c>
      <c r="AR202" s="142" t="s">
        <v>162</v>
      </c>
      <c r="AT202" s="142" t="s">
        <v>157</v>
      </c>
      <c r="AU202" s="142" t="s">
        <v>88</v>
      </c>
      <c r="AY202" s="16" t="s">
        <v>155</v>
      </c>
      <c r="BE202" s="143">
        <f>IF(N202="základní",J202,0)</f>
        <v>0</v>
      </c>
      <c r="BF202" s="143">
        <f>IF(N202="snížená",J202,0)</f>
        <v>0</v>
      </c>
      <c r="BG202" s="143">
        <f>IF(N202="zákl. přenesená",J202,0)</f>
        <v>0</v>
      </c>
      <c r="BH202" s="143">
        <f>IF(N202="sníž. přenesená",J202,0)</f>
        <v>0</v>
      </c>
      <c r="BI202" s="143">
        <f>IF(N202="nulová",J202,0)</f>
        <v>0</v>
      </c>
      <c r="BJ202" s="16" t="s">
        <v>86</v>
      </c>
      <c r="BK202" s="143">
        <f>ROUND(I202*H202,2)</f>
        <v>0</v>
      </c>
      <c r="BL202" s="16" t="s">
        <v>162</v>
      </c>
      <c r="BM202" s="142" t="s">
        <v>261</v>
      </c>
    </row>
    <row r="203" spans="2:65" s="1" customFormat="1" ht="19.5">
      <c r="B203" s="31"/>
      <c r="D203" s="144" t="s">
        <v>163</v>
      </c>
      <c r="F203" s="145" t="s">
        <v>1183</v>
      </c>
      <c r="I203" s="146"/>
      <c r="L203" s="31"/>
      <c r="M203" s="147"/>
      <c r="T203" s="55"/>
      <c r="AT203" s="16" t="s">
        <v>163</v>
      </c>
      <c r="AU203" s="16" t="s">
        <v>88</v>
      </c>
    </row>
    <row r="204" spans="2:65" s="1" customFormat="1" ht="11.25">
      <c r="B204" s="31"/>
      <c r="D204" s="148" t="s">
        <v>165</v>
      </c>
      <c r="F204" s="149" t="s">
        <v>1184</v>
      </c>
      <c r="I204" s="146"/>
      <c r="L204" s="31"/>
      <c r="M204" s="147"/>
      <c r="T204" s="55"/>
      <c r="AT204" s="16" t="s">
        <v>165</v>
      </c>
      <c r="AU204" s="16" t="s">
        <v>88</v>
      </c>
    </row>
    <row r="205" spans="2:65" s="12" customFormat="1" ht="11.25">
      <c r="B205" s="150"/>
      <c r="D205" s="144" t="s">
        <v>167</v>
      </c>
      <c r="E205" s="151" t="s">
        <v>1</v>
      </c>
      <c r="F205" s="152" t="s">
        <v>1185</v>
      </c>
      <c r="H205" s="153">
        <v>14</v>
      </c>
      <c r="I205" s="154"/>
      <c r="L205" s="150"/>
      <c r="M205" s="155"/>
      <c r="T205" s="156"/>
      <c r="AT205" s="151" t="s">
        <v>167</v>
      </c>
      <c r="AU205" s="151" t="s">
        <v>88</v>
      </c>
      <c r="AV205" s="12" t="s">
        <v>88</v>
      </c>
      <c r="AW205" s="12" t="s">
        <v>34</v>
      </c>
      <c r="AX205" s="12" t="s">
        <v>78</v>
      </c>
      <c r="AY205" s="151" t="s">
        <v>155</v>
      </c>
    </row>
    <row r="206" spans="2:65" s="13" customFormat="1" ht="11.25">
      <c r="B206" s="157"/>
      <c r="D206" s="144" t="s">
        <v>167</v>
      </c>
      <c r="E206" s="158" t="s">
        <v>1</v>
      </c>
      <c r="F206" s="159" t="s">
        <v>169</v>
      </c>
      <c r="H206" s="160">
        <v>14</v>
      </c>
      <c r="I206" s="161"/>
      <c r="L206" s="157"/>
      <c r="M206" s="162"/>
      <c r="T206" s="163"/>
      <c r="AT206" s="158" t="s">
        <v>167</v>
      </c>
      <c r="AU206" s="158" t="s">
        <v>88</v>
      </c>
      <c r="AV206" s="13" t="s">
        <v>162</v>
      </c>
      <c r="AW206" s="13" t="s">
        <v>34</v>
      </c>
      <c r="AX206" s="13" t="s">
        <v>86</v>
      </c>
      <c r="AY206" s="158" t="s">
        <v>155</v>
      </c>
    </row>
    <row r="207" spans="2:65" s="1" customFormat="1" ht="24.2" customHeight="1">
      <c r="B207" s="31"/>
      <c r="C207" s="164" t="s">
        <v>216</v>
      </c>
      <c r="D207" s="164" t="s">
        <v>207</v>
      </c>
      <c r="E207" s="165" t="s">
        <v>1186</v>
      </c>
      <c r="F207" s="166" t="s">
        <v>1187</v>
      </c>
      <c r="G207" s="167" t="s">
        <v>301</v>
      </c>
      <c r="H207" s="168">
        <v>11</v>
      </c>
      <c r="I207" s="169"/>
      <c r="J207" s="170">
        <f>ROUND(I207*H207,2)</f>
        <v>0</v>
      </c>
      <c r="K207" s="166" t="s">
        <v>256</v>
      </c>
      <c r="L207" s="171"/>
      <c r="M207" s="172" t="s">
        <v>1</v>
      </c>
      <c r="N207" s="173" t="s">
        <v>43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183</v>
      </c>
      <c r="AT207" s="142" t="s">
        <v>207</v>
      </c>
      <c r="AU207" s="142" t="s">
        <v>88</v>
      </c>
      <c r="AY207" s="16" t="s">
        <v>155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86</v>
      </c>
      <c r="BK207" s="143">
        <f>ROUND(I207*H207,2)</f>
        <v>0</v>
      </c>
      <c r="BL207" s="16" t="s">
        <v>162</v>
      </c>
      <c r="BM207" s="142" t="s">
        <v>264</v>
      </c>
    </row>
    <row r="208" spans="2:65" s="1" customFormat="1" ht="19.5">
      <c r="B208" s="31"/>
      <c r="D208" s="144" t="s">
        <v>163</v>
      </c>
      <c r="F208" s="145" t="s">
        <v>1187</v>
      </c>
      <c r="I208" s="146"/>
      <c r="L208" s="31"/>
      <c r="M208" s="147"/>
      <c r="T208" s="55"/>
      <c r="AT208" s="16" t="s">
        <v>163</v>
      </c>
      <c r="AU208" s="16" t="s">
        <v>88</v>
      </c>
    </row>
    <row r="209" spans="2:65" s="12" customFormat="1" ht="11.25">
      <c r="B209" s="150"/>
      <c r="D209" s="144" t="s">
        <v>167</v>
      </c>
      <c r="E209" s="151" t="s">
        <v>1</v>
      </c>
      <c r="F209" s="152" t="s">
        <v>1188</v>
      </c>
      <c r="H209" s="153">
        <v>11</v>
      </c>
      <c r="I209" s="154"/>
      <c r="L209" s="150"/>
      <c r="M209" s="155"/>
      <c r="T209" s="156"/>
      <c r="AT209" s="151" t="s">
        <v>167</v>
      </c>
      <c r="AU209" s="151" t="s">
        <v>88</v>
      </c>
      <c r="AV209" s="12" t="s">
        <v>88</v>
      </c>
      <c r="AW209" s="12" t="s">
        <v>34</v>
      </c>
      <c r="AX209" s="12" t="s">
        <v>78</v>
      </c>
      <c r="AY209" s="151" t="s">
        <v>155</v>
      </c>
    </row>
    <row r="210" spans="2:65" s="14" customFormat="1" ht="22.5">
      <c r="B210" s="174"/>
      <c r="D210" s="144" t="s">
        <v>167</v>
      </c>
      <c r="E210" s="175" t="s">
        <v>1</v>
      </c>
      <c r="F210" s="176" t="s">
        <v>1189</v>
      </c>
      <c r="H210" s="175" t="s">
        <v>1</v>
      </c>
      <c r="I210" s="177"/>
      <c r="L210" s="174"/>
      <c r="M210" s="178"/>
      <c r="T210" s="179"/>
      <c r="AT210" s="175" t="s">
        <v>167</v>
      </c>
      <c r="AU210" s="175" t="s">
        <v>88</v>
      </c>
      <c r="AV210" s="14" t="s">
        <v>86</v>
      </c>
      <c r="AW210" s="14" t="s">
        <v>34</v>
      </c>
      <c r="AX210" s="14" t="s">
        <v>78</v>
      </c>
      <c r="AY210" s="175" t="s">
        <v>155</v>
      </c>
    </row>
    <row r="211" spans="2:65" s="14" customFormat="1" ht="33.75">
      <c r="B211" s="174"/>
      <c r="D211" s="144" t="s">
        <v>167</v>
      </c>
      <c r="E211" s="175" t="s">
        <v>1</v>
      </c>
      <c r="F211" s="176" t="s">
        <v>1190</v>
      </c>
      <c r="H211" s="175" t="s">
        <v>1</v>
      </c>
      <c r="I211" s="177"/>
      <c r="L211" s="174"/>
      <c r="M211" s="178"/>
      <c r="T211" s="179"/>
      <c r="AT211" s="175" t="s">
        <v>167</v>
      </c>
      <c r="AU211" s="175" t="s">
        <v>88</v>
      </c>
      <c r="AV211" s="14" t="s">
        <v>86</v>
      </c>
      <c r="AW211" s="14" t="s">
        <v>34</v>
      </c>
      <c r="AX211" s="14" t="s">
        <v>78</v>
      </c>
      <c r="AY211" s="175" t="s">
        <v>155</v>
      </c>
    </row>
    <row r="212" spans="2:65" s="14" customFormat="1" ht="22.5">
      <c r="B212" s="174"/>
      <c r="D212" s="144" t="s">
        <v>167</v>
      </c>
      <c r="E212" s="175" t="s">
        <v>1</v>
      </c>
      <c r="F212" s="176" t="s">
        <v>1191</v>
      </c>
      <c r="H212" s="175" t="s">
        <v>1</v>
      </c>
      <c r="I212" s="177"/>
      <c r="L212" s="174"/>
      <c r="M212" s="178"/>
      <c r="T212" s="179"/>
      <c r="AT212" s="175" t="s">
        <v>167</v>
      </c>
      <c r="AU212" s="175" t="s">
        <v>88</v>
      </c>
      <c r="AV212" s="14" t="s">
        <v>86</v>
      </c>
      <c r="AW212" s="14" t="s">
        <v>34</v>
      </c>
      <c r="AX212" s="14" t="s">
        <v>78</v>
      </c>
      <c r="AY212" s="175" t="s">
        <v>155</v>
      </c>
    </row>
    <row r="213" spans="2:65" s="13" customFormat="1" ht="11.25">
      <c r="B213" s="157"/>
      <c r="D213" s="144" t="s">
        <v>167</v>
      </c>
      <c r="E213" s="158" t="s">
        <v>1</v>
      </c>
      <c r="F213" s="159" t="s">
        <v>169</v>
      </c>
      <c r="H213" s="160">
        <v>11</v>
      </c>
      <c r="I213" s="161"/>
      <c r="L213" s="157"/>
      <c r="M213" s="162"/>
      <c r="T213" s="163"/>
      <c r="AT213" s="158" t="s">
        <v>167</v>
      </c>
      <c r="AU213" s="158" t="s">
        <v>88</v>
      </c>
      <c r="AV213" s="13" t="s">
        <v>162</v>
      </c>
      <c r="AW213" s="13" t="s">
        <v>34</v>
      </c>
      <c r="AX213" s="13" t="s">
        <v>86</v>
      </c>
      <c r="AY213" s="158" t="s">
        <v>155</v>
      </c>
    </row>
    <row r="214" spans="2:65" s="1" customFormat="1" ht="24.2" customHeight="1">
      <c r="B214" s="31"/>
      <c r="C214" s="164" t="s">
        <v>271</v>
      </c>
      <c r="D214" s="164" t="s">
        <v>207</v>
      </c>
      <c r="E214" s="165" t="s">
        <v>1186</v>
      </c>
      <c r="F214" s="166" t="s">
        <v>1187</v>
      </c>
      <c r="G214" s="167" t="s">
        <v>301</v>
      </c>
      <c r="H214" s="168">
        <v>2</v>
      </c>
      <c r="I214" s="169"/>
      <c r="J214" s="170">
        <f>ROUND(I214*H214,2)</f>
        <v>0</v>
      </c>
      <c r="K214" s="166" t="s">
        <v>256</v>
      </c>
      <c r="L214" s="171"/>
      <c r="M214" s="172" t="s">
        <v>1</v>
      </c>
      <c r="N214" s="173" t="s">
        <v>43</v>
      </c>
      <c r="P214" s="140">
        <f>O214*H214</f>
        <v>0</v>
      </c>
      <c r="Q214" s="140">
        <v>0</v>
      </c>
      <c r="R214" s="140">
        <f>Q214*H214</f>
        <v>0</v>
      </c>
      <c r="S214" s="140">
        <v>0</v>
      </c>
      <c r="T214" s="141">
        <f>S214*H214</f>
        <v>0</v>
      </c>
      <c r="AR214" s="142" t="s">
        <v>183</v>
      </c>
      <c r="AT214" s="142" t="s">
        <v>207</v>
      </c>
      <c r="AU214" s="142" t="s">
        <v>88</v>
      </c>
      <c r="AY214" s="16" t="s">
        <v>155</v>
      </c>
      <c r="BE214" s="143">
        <f>IF(N214="základní",J214,0)</f>
        <v>0</v>
      </c>
      <c r="BF214" s="143">
        <f>IF(N214="snížená",J214,0)</f>
        <v>0</v>
      </c>
      <c r="BG214" s="143">
        <f>IF(N214="zákl. přenesená",J214,0)</f>
        <v>0</v>
      </c>
      <c r="BH214" s="143">
        <f>IF(N214="sníž. přenesená",J214,0)</f>
        <v>0</v>
      </c>
      <c r="BI214" s="143">
        <f>IF(N214="nulová",J214,0)</f>
        <v>0</v>
      </c>
      <c r="BJ214" s="16" t="s">
        <v>86</v>
      </c>
      <c r="BK214" s="143">
        <f>ROUND(I214*H214,2)</f>
        <v>0</v>
      </c>
      <c r="BL214" s="16" t="s">
        <v>162</v>
      </c>
      <c r="BM214" s="142" t="s">
        <v>274</v>
      </c>
    </row>
    <row r="215" spans="2:65" s="1" customFormat="1" ht="19.5">
      <c r="B215" s="31"/>
      <c r="D215" s="144" t="s">
        <v>163</v>
      </c>
      <c r="F215" s="145" t="s">
        <v>1187</v>
      </c>
      <c r="I215" s="146"/>
      <c r="L215" s="31"/>
      <c r="M215" s="147"/>
      <c r="T215" s="55"/>
      <c r="AT215" s="16" t="s">
        <v>163</v>
      </c>
      <c r="AU215" s="16" t="s">
        <v>88</v>
      </c>
    </row>
    <row r="216" spans="2:65" s="12" customFormat="1" ht="11.25">
      <c r="B216" s="150"/>
      <c r="D216" s="144" t="s">
        <v>167</v>
      </c>
      <c r="E216" s="151" t="s">
        <v>1</v>
      </c>
      <c r="F216" s="152" t="s">
        <v>1192</v>
      </c>
      <c r="H216" s="153">
        <v>2</v>
      </c>
      <c r="I216" s="154"/>
      <c r="L216" s="150"/>
      <c r="M216" s="155"/>
      <c r="T216" s="156"/>
      <c r="AT216" s="151" t="s">
        <v>167</v>
      </c>
      <c r="AU216" s="151" t="s">
        <v>88</v>
      </c>
      <c r="AV216" s="12" t="s">
        <v>88</v>
      </c>
      <c r="AW216" s="12" t="s">
        <v>34</v>
      </c>
      <c r="AX216" s="12" t="s">
        <v>78</v>
      </c>
      <c r="AY216" s="151" t="s">
        <v>155</v>
      </c>
    </row>
    <row r="217" spans="2:65" s="14" customFormat="1" ht="11.25">
      <c r="B217" s="174"/>
      <c r="D217" s="144" t="s">
        <v>167</v>
      </c>
      <c r="E217" s="175" t="s">
        <v>1</v>
      </c>
      <c r="F217" s="176" t="s">
        <v>1167</v>
      </c>
      <c r="H217" s="175" t="s">
        <v>1</v>
      </c>
      <c r="I217" s="177"/>
      <c r="L217" s="174"/>
      <c r="M217" s="178"/>
      <c r="T217" s="179"/>
      <c r="AT217" s="175" t="s">
        <v>167</v>
      </c>
      <c r="AU217" s="175" t="s">
        <v>88</v>
      </c>
      <c r="AV217" s="14" t="s">
        <v>86</v>
      </c>
      <c r="AW217" s="14" t="s">
        <v>34</v>
      </c>
      <c r="AX217" s="14" t="s">
        <v>78</v>
      </c>
      <c r="AY217" s="175" t="s">
        <v>155</v>
      </c>
    </row>
    <row r="218" spans="2:65" s="14" customFormat="1" ht="33.75">
      <c r="B218" s="174"/>
      <c r="D218" s="144" t="s">
        <v>167</v>
      </c>
      <c r="E218" s="175" t="s">
        <v>1</v>
      </c>
      <c r="F218" s="176" t="s">
        <v>1193</v>
      </c>
      <c r="H218" s="175" t="s">
        <v>1</v>
      </c>
      <c r="I218" s="177"/>
      <c r="L218" s="174"/>
      <c r="M218" s="178"/>
      <c r="T218" s="179"/>
      <c r="AT218" s="175" t="s">
        <v>167</v>
      </c>
      <c r="AU218" s="175" t="s">
        <v>88</v>
      </c>
      <c r="AV218" s="14" t="s">
        <v>86</v>
      </c>
      <c r="AW218" s="14" t="s">
        <v>34</v>
      </c>
      <c r="AX218" s="14" t="s">
        <v>78</v>
      </c>
      <c r="AY218" s="175" t="s">
        <v>155</v>
      </c>
    </row>
    <row r="219" spans="2:65" s="14" customFormat="1" ht="22.5">
      <c r="B219" s="174"/>
      <c r="D219" s="144" t="s">
        <v>167</v>
      </c>
      <c r="E219" s="175" t="s">
        <v>1</v>
      </c>
      <c r="F219" s="176" t="s">
        <v>1194</v>
      </c>
      <c r="H219" s="175" t="s">
        <v>1</v>
      </c>
      <c r="I219" s="177"/>
      <c r="L219" s="174"/>
      <c r="M219" s="178"/>
      <c r="T219" s="179"/>
      <c r="AT219" s="175" t="s">
        <v>167</v>
      </c>
      <c r="AU219" s="175" t="s">
        <v>88</v>
      </c>
      <c r="AV219" s="14" t="s">
        <v>86</v>
      </c>
      <c r="AW219" s="14" t="s">
        <v>34</v>
      </c>
      <c r="AX219" s="14" t="s">
        <v>78</v>
      </c>
      <c r="AY219" s="175" t="s">
        <v>155</v>
      </c>
    </row>
    <row r="220" spans="2:65" s="14" customFormat="1" ht="22.5">
      <c r="B220" s="174"/>
      <c r="D220" s="144" t="s">
        <v>167</v>
      </c>
      <c r="E220" s="175" t="s">
        <v>1</v>
      </c>
      <c r="F220" s="176" t="s">
        <v>1195</v>
      </c>
      <c r="H220" s="175" t="s">
        <v>1</v>
      </c>
      <c r="I220" s="177"/>
      <c r="L220" s="174"/>
      <c r="M220" s="178"/>
      <c r="T220" s="179"/>
      <c r="AT220" s="175" t="s">
        <v>167</v>
      </c>
      <c r="AU220" s="175" t="s">
        <v>88</v>
      </c>
      <c r="AV220" s="14" t="s">
        <v>86</v>
      </c>
      <c r="AW220" s="14" t="s">
        <v>34</v>
      </c>
      <c r="AX220" s="14" t="s">
        <v>78</v>
      </c>
      <c r="AY220" s="175" t="s">
        <v>155</v>
      </c>
    </row>
    <row r="221" spans="2:65" s="13" customFormat="1" ht="11.25">
      <c r="B221" s="157"/>
      <c r="D221" s="144" t="s">
        <v>167</v>
      </c>
      <c r="E221" s="158" t="s">
        <v>1</v>
      </c>
      <c r="F221" s="159" t="s">
        <v>169</v>
      </c>
      <c r="H221" s="160">
        <v>2</v>
      </c>
      <c r="I221" s="161"/>
      <c r="L221" s="157"/>
      <c r="M221" s="162"/>
      <c r="T221" s="163"/>
      <c r="AT221" s="158" t="s">
        <v>167</v>
      </c>
      <c r="AU221" s="158" t="s">
        <v>88</v>
      </c>
      <c r="AV221" s="13" t="s">
        <v>162</v>
      </c>
      <c r="AW221" s="13" t="s">
        <v>34</v>
      </c>
      <c r="AX221" s="13" t="s">
        <v>86</v>
      </c>
      <c r="AY221" s="158" t="s">
        <v>155</v>
      </c>
    </row>
    <row r="222" spans="2:65" s="1" customFormat="1" ht="24.2" customHeight="1">
      <c r="B222" s="31"/>
      <c r="C222" s="164" t="s">
        <v>222</v>
      </c>
      <c r="D222" s="164" t="s">
        <v>207</v>
      </c>
      <c r="E222" s="165" t="s">
        <v>1196</v>
      </c>
      <c r="F222" s="166" t="s">
        <v>1197</v>
      </c>
      <c r="G222" s="167" t="s">
        <v>301</v>
      </c>
      <c r="H222" s="168">
        <v>2</v>
      </c>
      <c r="I222" s="169"/>
      <c r="J222" s="170">
        <f>ROUND(I222*H222,2)</f>
        <v>0</v>
      </c>
      <c r="K222" s="166" t="s">
        <v>445</v>
      </c>
      <c r="L222" s="171"/>
      <c r="M222" s="172" t="s">
        <v>1</v>
      </c>
      <c r="N222" s="173" t="s">
        <v>43</v>
      </c>
      <c r="P222" s="140">
        <f>O222*H222</f>
        <v>0</v>
      </c>
      <c r="Q222" s="140">
        <v>0</v>
      </c>
      <c r="R222" s="140">
        <f>Q222*H222</f>
        <v>0</v>
      </c>
      <c r="S222" s="140">
        <v>0</v>
      </c>
      <c r="T222" s="141">
        <f>S222*H222</f>
        <v>0</v>
      </c>
      <c r="AR222" s="142" t="s">
        <v>183</v>
      </c>
      <c r="AT222" s="142" t="s">
        <v>207</v>
      </c>
      <c r="AU222" s="142" t="s">
        <v>88</v>
      </c>
      <c r="AY222" s="16" t="s">
        <v>155</v>
      </c>
      <c r="BE222" s="143">
        <f>IF(N222="základní",J222,0)</f>
        <v>0</v>
      </c>
      <c r="BF222" s="143">
        <f>IF(N222="snížená",J222,0)</f>
        <v>0</v>
      </c>
      <c r="BG222" s="143">
        <f>IF(N222="zákl. přenesená",J222,0)</f>
        <v>0</v>
      </c>
      <c r="BH222" s="143">
        <f>IF(N222="sníž. přenesená",J222,0)</f>
        <v>0</v>
      </c>
      <c r="BI222" s="143">
        <f>IF(N222="nulová",J222,0)</f>
        <v>0</v>
      </c>
      <c r="BJ222" s="16" t="s">
        <v>86</v>
      </c>
      <c r="BK222" s="143">
        <f>ROUND(I222*H222,2)</f>
        <v>0</v>
      </c>
      <c r="BL222" s="16" t="s">
        <v>162</v>
      </c>
      <c r="BM222" s="142" t="s">
        <v>278</v>
      </c>
    </row>
    <row r="223" spans="2:65" s="1" customFormat="1" ht="19.5">
      <c r="B223" s="31"/>
      <c r="D223" s="144" t="s">
        <v>163</v>
      </c>
      <c r="F223" s="145" t="s">
        <v>1197</v>
      </c>
      <c r="I223" s="146"/>
      <c r="L223" s="31"/>
      <c r="M223" s="147"/>
      <c r="T223" s="55"/>
      <c r="AT223" s="16" t="s">
        <v>163</v>
      </c>
      <c r="AU223" s="16" t="s">
        <v>88</v>
      </c>
    </row>
    <row r="224" spans="2:65" s="12" customFormat="1" ht="11.25">
      <c r="B224" s="150"/>
      <c r="D224" s="144" t="s">
        <v>167</v>
      </c>
      <c r="E224" s="151" t="s">
        <v>1</v>
      </c>
      <c r="F224" s="152" t="s">
        <v>1198</v>
      </c>
      <c r="H224" s="153">
        <v>2</v>
      </c>
      <c r="I224" s="154"/>
      <c r="L224" s="150"/>
      <c r="M224" s="155"/>
      <c r="T224" s="156"/>
      <c r="AT224" s="151" t="s">
        <v>167</v>
      </c>
      <c r="AU224" s="151" t="s">
        <v>88</v>
      </c>
      <c r="AV224" s="12" t="s">
        <v>88</v>
      </c>
      <c r="AW224" s="12" t="s">
        <v>34</v>
      </c>
      <c r="AX224" s="12" t="s">
        <v>78</v>
      </c>
      <c r="AY224" s="151" t="s">
        <v>155</v>
      </c>
    </row>
    <row r="225" spans="2:65" s="14" customFormat="1" ht="33.75">
      <c r="B225" s="174"/>
      <c r="D225" s="144" t="s">
        <v>167</v>
      </c>
      <c r="E225" s="175" t="s">
        <v>1</v>
      </c>
      <c r="F225" s="176" t="s">
        <v>1199</v>
      </c>
      <c r="H225" s="175" t="s">
        <v>1</v>
      </c>
      <c r="I225" s="177"/>
      <c r="L225" s="174"/>
      <c r="M225" s="178"/>
      <c r="T225" s="179"/>
      <c r="AT225" s="175" t="s">
        <v>167</v>
      </c>
      <c r="AU225" s="175" t="s">
        <v>88</v>
      </c>
      <c r="AV225" s="14" t="s">
        <v>86</v>
      </c>
      <c r="AW225" s="14" t="s">
        <v>34</v>
      </c>
      <c r="AX225" s="14" t="s">
        <v>78</v>
      </c>
      <c r="AY225" s="175" t="s">
        <v>155</v>
      </c>
    </row>
    <row r="226" spans="2:65" s="14" customFormat="1" ht="22.5">
      <c r="B226" s="174"/>
      <c r="D226" s="144" t="s">
        <v>167</v>
      </c>
      <c r="E226" s="175" t="s">
        <v>1</v>
      </c>
      <c r="F226" s="176" t="s">
        <v>1194</v>
      </c>
      <c r="H226" s="175" t="s">
        <v>1</v>
      </c>
      <c r="I226" s="177"/>
      <c r="L226" s="174"/>
      <c r="M226" s="178"/>
      <c r="T226" s="179"/>
      <c r="AT226" s="175" t="s">
        <v>167</v>
      </c>
      <c r="AU226" s="175" t="s">
        <v>88</v>
      </c>
      <c r="AV226" s="14" t="s">
        <v>86</v>
      </c>
      <c r="AW226" s="14" t="s">
        <v>34</v>
      </c>
      <c r="AX226" s="14" t="s">
        <v>78</v>
      </c>
      <c r="AY226" s="175" t="s">
        <v>155</v>
      </c>
    </row>
    <row r="227" spans="2:65" s="14" customFormat="1" ht="22.5">
      <c r="B227" s="174"/>
      <c r="D227" s="144" t="s">
        <v>167</v>
      </c>
      <c r="E227" s="175" t="s">
        <v>1</v>
      </c>
      <c r="F227" s="176" t="s">
        <v>1200</v>
      </c>
      <c r="H227" s="175" t="s">
        <v>1</v>
      </c>
      <c r="I227" s="177"/>
      <c r="L227" s="174"/>
      <c r="M227" s="178"/>
      <c r="T227" s="179"/>
      <c r="AT227" s="175" t="s">
        <v>167</v>
      </c>
      <c r="AU227" s="175" t="s">
        <v>88</v>
      </c>
      <c r="AV227" s="14" t="s">
        <v>86</v>
      </c>
      <c r="AW227" s="14" t="s">
        <v>34</v>
      </c>
      <c r="AX227" s="14" t="s">
        <v>78</v>
      </c>
      <c r="AY227" s="175" t="s">
        <v>155</v>
      </c>
    </row>
    <row r="228" spans="2:65" s="13" customFormat="1" ht="11.25">
      <c r="B228" s="157"/>
      <c r="D228" s="144" t="s">
        <v>167</v>
      </c>
      <c r="E228" s="158" t="s">
        <v>1</v>
      </c>
      <c r="F228" s="159" t="s">
        <v>169</v>
      </c>
      <c r="H228" s="160">
        <v>2</v>
      </c>
      <c r="I228" s="161"/>
      <c r="L228" s="157"/>
      <c r="M228" s="162"/>
      <c r="T228" s="163"/>
      <c r="AT228" s="158" t="s">
        <v>167</v>
      </c>
      <c r="AU228" s="158" t="s">
        <v>88</v>
      </c>
      <c r="AV228" s="13" t="s">
        <v>162</v>
      </c>
      <c r="AW228" s="13" t="s">
        <v>34</v>
      </c>
      <c r="AX228" s="13" t="s">
        <v>86</v>
      </c>
      <c r="AY228" s="158" t="s">
        <v>155</v>
      </c>
    </row>
    <row r="229" spans="2:65" s="1" customFormat="1" ht="24.2" customHeight="1">
      <c r="B229" s="31"/>
      <c r="C229" s="164" t="s">
        <v>7</v>
      </c>
      <c r="D229" s="164" t="s">
        <v>207</v>
      </c>
      <c r="E229" s="165" t="s">
        <v>1201</v>
      </c>
      <c r="F229" s="166" t="s">
        <v>1202</v>
      </c>
      <c r="G229" s="167" t="s">
        <v>301</v>
      </c>
      <c r="H229" s="168">
        <v>1</v>
      </c>
      <c r="I229" s="169"/>
      <c r="J229" s="170">
        <f>ROUND(I229*H229,2)</f>
        <v>0</v>
      </c>
      <c r="K229" s="166" t="s">
        <v>445</v>
      </c>
      <c r="L229" s="171"/>
      <c r="M229" s="172" t="s">
        <v>1</v>
      </c>
      <c r="N229" s="173" t="s">
        <v>43</v>
      </c>
      <c r="P229" s="140">
        <f>O229*H229</f>
        <v>0</v>
      </c>
      <c r="Q229" s="140">
        <v>0</v>
      </c>
      <c r="R229" s="140">
        <f>Q229*H229</f>
        <v>0</v>
      </c>
      <c r="S229" s="140">
        <v>0</v>
      </c>
      <c r="T229" s="141">
        <f>S229*H229</f>
        <v>0</v>
      </c>
      <c r="AR229" s="142" t="s">
        <v>183</v>
      </c>
      <c r="AT229" s="142" t="s">
        <v>207</v>
      </c>
      <c r="AU229" s="142" t="s">
        <v>88</v>
      </c>
      <c r="AY229" s="16" t="s">
        <v>155</v>
      </c>
      <c r="BE229" s="143">
        <f>IF(N229="základní",J229,0)</f>
        <v>0</v>
      </c>
      <c r="BF229" s="143">
        <f>IF(N229="snížená",J229,0)</f>
        <v>0</v>
      </c>
      <c r="BG229" s="143">
        <f>IF(N229="zákl. přenesená",J229,0)</f>
        <v>0</v>
      </c>
      <c r="BH229" s="143">
        <f>IF(N229="sníž. přenesená",J229,0)</f>
        <v>0</v>
      </c>
      <c r="BI229" s="143">
        <f>IF(N229="nulová",J229,0)</f>
        <v>0</v>
      </c>
      <c r="BJ229" s="16" t="s">
        <v>86</v>
      </c>
      <c r="BK229" s="143">
        <f>ROUND(I229*H229,2)</f>
        <v>0</v>
      </c>
      <c r="BL229" s="16" t="s">
        <v>162</v>
      </c>
      <c r="BM229" s="142" t="s">
        <v>281</v>
      </c>
    </row>
    <row r="230" spans="2:65" s="1" customFormat="1" ht="19.5">
      <c r="B230" s="31"/>
      <c r="D230" s="144" t="s">
        <v>163</v>
      </c>
      <c r="F230" s="145" t="s">
        <v>1202</v>
      </c>
      <c r="I230" s="146"/>
      <c r="L230" s="31"/>
      <c r="M230" s="147"/>
      <c r="T230" s="55"/>
      <c r="AT230" s="16" t="s">
        <v>163</v>
      </c>
      <c r="AU230" s="16" t="s">
        <v>88</v>
      </c>
    </row>
    <row r="231" spans="2:65" s="12" customFormat="1" ht="11.25">
      <c r="B231" s="150"/>
      <c r="D231" s="144" t="s">
        <v>167</v>
      </c>
      <c r="E231" s="151" t="s">
        <v>1</v>
      </c>
      <c r="F231" s="152" t="s">
        <v>1203</v>
      </c>
      <c r="H231" s="153">
        <v>1</v>
      </c>
      <c r="I231" s="154"/>
      <c r="L231" s="150"/>
      <c r="M231" s="155"/>
      <c r="T231" s="156"/>
      <c r="AT231" s="151" t="s">
        <v>167</v>
      </c>
      <c r="AU231" s="151" t="s">
        <v>88</v>
      </c>
      <c r="AV231" s="12" t="s">
        <v>88</v>
      </c>
      <c r="AW231" s="12" t="s">
        <v>34</v>
      </c>
      <c r="AX231" s="12" t="s">
        <v>78</v>
      </c>
      <c r="AY231" s="151" t="s">
        <v>155</v>
      </c>
    </row>
    <row r="232" spans="2:65" s="14" customFormat="1" ht="33.75">
      <c r="B232" s="174"/>
      <c r="D232" s="144" t="s">
        <v>167</v>
      </c>
      <c r="E232" s="175" t="s">
        <v>1</v>
      </c>
      <c r="F232" s="176" t="s">
        <v>1204</v>
      </c>
      <c r="H232" s="175" t="s">
        <v>1</v>
      </c>
      <c r="I232" s="177"/>
      <c r="L232" s="174"/>
      <c r="M232" s="178"/>
      <c r="T232" s="179"/>
      <c r="AT232" s="175" t="s">
        <v>167</v>
      </c>
      <c r="AU232" s="175" t="s">
        <v>88</v>
      </c>
      <c r="AV232" s="14" t="s">
        <v>86</v>
      </c>
      <c r="AW232" s="14" t="s">
        <v>34</v>
      </c>
      <c r="AX232" s="14" t="s">
        <v>78</v>
      </c>
      <c r="AY232" s="175" t="s">
        <v>155</v>
      </c>
    </row>
    <row r="233" spans="2:65" s="14" customFormat="1" ht="22.5">
      <c r="B233" s="174"/>
      <c r="D233" s="144" t="s">
        <v>167</v>
      </c>
      <c r="E233" s="175" t="s">
        <v>1</v>
      </c>
      <c r="F233" s="176" t="s">
        <v>1194</v>
      </c>
      <c r="H233" s="175" t="s">
        <v>1</v>
      </c>
      <c r="I233" s="177"/>
      <c r="L233" s="174"/>
      <c r="M233" s="178"/>
      <c r="T233" s="179"/>
      <c r="AT233" s="175" t="s">
        <v>167</v>
      </c>
      <c r="AU233" s="175" t="s">
        <v>88</v>
      </c>
      <c r="AV233" s="14" t="s">
        <v>86</v>
      </c>
      <c r="AW233" s="14" t="s">
        <v>34</v>
      </c>
      <c r="AX233" s="14" t="s">
        <v>78</v>
      </c>
      <c r="AY233" s="175" t="s">
        <v>155</v>
      </c>
    </row>
    <row r="234" spans="2:65" s="14" customFormat="1" ht="22.5">
      <c r="B234" s="174"/>
      <c r="D234" s="144" t="s">
        <v>167</v>
      </c>
      <c r="E234" s="175" t="s">
        <v>1</v>
      </c>
      <c r="F234" s="176" t="s">
        <v>1200</v>
      </c>
      <c r="H234" s="175" t="s">
        <v>1</v>
      </c>
      <c r="I234" s="177"/>
      <c r="L234" s="174"/>
      <c r="M234" s="178"/>
      <c r="T234" s="179"/>
      <c r="AT234" s="175" t="s">
        <v>167</v>
      </c>
      <c r="AU234" s="175" t="s">
        <v>88</v>
      </c>
      <c r="AV234" s="14" t="s">
        <v>86</v>
      </c>
      <c r="AW234" s="14" t="s">
        <v>34</v>
      </c>
      <c r="AX234" s="14" t="s">
        <v>78</v>
      </c>
      <c r="AY234" s="175" t="s">
        <v>155</v>
      </c>
    </row>
    <row r="235" spans="2:65" s="13" customFormat="1" ht="11.25">
      <c r="B235" s="157"/>
      <c r="D235" s="144" t="s">
        <v>167</v>
      </c>
      <c r="E235" s="158" t="s">
        <v>1</v>
      </c>
      <c r="F235" s="159" t="s">
        <v>169</v>
      </c>
      <c r="H235" s="160">
        <v>1</v>
      </c>
      <c r="I235" s="161"/>
      <c r="L235" s="157"/>
      <c r="M235" s="162"/>
      <c r="T235" s="163"/>
      <c r="AT235" s="158" t="s">
        <v>167</v>
      </c>
      <c r="AU235" s="158" t="s">
        <v>88</v>
      </c>
      <c r="AV235" s="13" t="s">
        <v>162</v>
      </c>
      <c r="AW235" s="13" t="s">
        <v>34</v>
      </c>
      <c r="AX235" s="13" t="s">
        <v>86</v>
      </c>
      <c r="AY235" s="158" t="s">
        <v>155</v>
      </c>
    </row>
    <row r="236" spans="2:65" s="1" customFormat="1" ht="33" customHeight="1">
      <c r="B236" s="31"/>
      <c r="C236" s="131" t="s">
        <v>227</v>
      </c>
      <c r="D236" s="131" t="s">
        <v>157</v>
      </c>
      <c r="E236" s="132" t="s">
        <v>1182</v>
      </c>
      <c r="F236" s="133" t="s">
        <v>1183</v>
      </c>
      <c r="G236" s="134" t="s">
        <v>301</v>
      </c>
      <c r="H236" s="135">
        <v>2</v>
      </c>
      <c r="I236" s="136"/>
      <c r="J236" s="137">
        <f>ROUND(I236*H236,2)</f>
        <v>0</v>
      </c>
      <c r="K236" s="133" t="s">
        <v>161</v>
      </c>
      <c r="L236" s="31"/>
      <c r="M236" s="138" t="s">
        <v>1</v>
      </c>
      <c r="N236" s="139" t="s">
        <v>43</v>
      </c>
      <c r="P236" s="140">
        <f>O236*H236</f>
        <v>0</v>
      </c>
      <c r="Q236" s="140">
        <v>0</v>
      </c>
      <c r="R236" s="140">
        <f>Q236*H236</f>
        <v>0</v>
      </c>
      <c r="S236" s="140">
        <v>0</v>
      </c>
      <c r="T236" s="141">
        <f>S236*H236</f>
        <v>0</v>
      </c>
      <c r="AR236" s="142" t="s">
        <v>162</v>
      </c>
      <c r="AT236" s="142" t="s">
        <v>157</v>
      </c>
      <c r="AU236" s="142" t="s">
        <v>88</v>
      </c>
      <c r="AY236" s="16" t="s">
        <v>155</v>
      </c>
      <c r="BE236" s="143">
        <f>IF(N236="základní",J236,0)</f>
        <v>0</v>
      </c>
      <c r="BF236" s="143">
        <f>IF(N236="snížená",J236,0)</f>
        <v>0</v>
      </c>
      <c r="BG236" s="143">
        <f>IF(N236="zákl. přenesená",J236,0)</f>
        <v>0</v>
      </c>
      <c r="BH236" s="143">
        <f>IF(N236="sníž. přenesená",J236,0)</f>
        <v>0</v>
      </c>
      <c r="BI236" s="143">
        <f>IF(N236="nulová",J236,0)</f>
        <v>0</v>
      </c>
      <c r="BJ236" s="16" t="s">
        <v>86</v>
      </c>
      <c r="BK236" s="143">
        <f>ROUND(I236*H236,2)</f>
        <v>0</v>
      </c>
      <c r="BL236" s="16" t="s">
        <v>162</v>
      </c>
      <c r="BM236" s="142" t="s">
        <v>286</v>
      </c>
    </row>
    <row r="237" spans="2:65" s="1" customFormat="1" ht="19.5">
      <c r="B237" s="31"/>
      <c r="D237" s="144" t="s">
        <v>163</v>
      </c>
      <c r="F237" s="145" t="s">
        <v>1183</v>
      </c>
      <c r="I237" s="146"/>
      <c r="L237" s="31"/>
      <c r="M237" s="147"/>
      <c r="T237" s="55"/>
      <c r="AT237" s="16" t="s">
        <v>163</v>
      </c>
      <c r="AU237" s="16" t="s">
        <v>88</v>
      </c>
    </row>
    <row r="238" spans="2:65" s="1" customFormat="1" ht="11.25">
      <c r="B238" s="31"/>
      <c r="D238" s="148" t="s">
        <v>165</v>
      </c>
      <c r="F238" s="149" t="s">
        <v>1184</v>
      </c>
      <c r="I238" s="146"/>
      <c r="L238" s="31"/>
      <c r="M238" s="147"/>
      <c r="T238" s="55"/>
      <c r="AT238" s="16" t="s">
        <v>165</v>
      </c>
      <c r="AU238" s="16" t="s">
        <v>88</v>
      </c>
    </row>
    <row r="239" spans="2:65" s="14" customFormat="1" ht="11.25">
      <c r="B239" s="174"/>
      <c r="D239" s="144" t="s">
        <v>167</v>
      </c>
      <c r="E239" s="175" t="s">
        <v>1</v>
      </c>
      <c r="F239" s="176" t="s">
        <v>1167</v>
      </c>
      <c r="H239" s="175" t="s">
        <v>1</v>
      </c>
      <c r="I239" s="177"/>
      <c r="L239" s="174"/>
      <c r="M239" s="178"/>
      <c r="T239" s="179"/>
      <c r="AT239" s="175" t="s">
        <v>167</v>
      </c>
      <c r="AU239" s="175" t="s">
        <v>88</v>
      </c>
      <c r="AV239" s="14" t="s">
        <v>86</v>
      </c>
      <c r="AW239" s="14" t="s">
        <v>34</v>
      </c>
      <c r="AX239" s="14" t="s">
        <v>78</v>
      </c>
      <c r="AY239" s="175" t="s">
        <v>155</v>
      </c>
    </row>
    <row r="240" spans="2:65" s="12" customFormat="1" ht="11.25">
      <c r="B240" s="150"/>
      <c r="D240" s="144" t="s">
        <v>167</v>
      </c>
      <c r="E240" s="151" t="s">
        <v>1</v>
      </c>
      <c r="F240" s="152" t="s">
        <v>88</v>
      </c>
      <c r="H240" s="153">
        <v>2</v>
      </c>
      <c r="I240" s="154"/>
      <c r="L240" s="150"/>
      <c r="M240" s="155"/>
      <c r="T240" s="156"/>
      <c r="AT240" s="151" t="s">
        <v>167</v>
      </c>
      <c r="AU240" s="151" t="s">
        <v>88</v>
      </c>
      <c r="AV240" s="12" t="s">
        <v>88</v>
      </c>
      <c r="AW240" s="12" t="s">
        <v>34</v>
      </c>
      <c r="AX240" s="12" t="s">
        <v>78</v>
      </c>
      <c r="AY240" s="151" t="s">
        <v>155</v>
      </c>
    </row>
    <row r="241" spans="2:65" s="13" customFormat="1" ht="11.25">
      <c r="B241" s="157"/>
      <c r="D241" s="144" t="s">
        <v>167</v>
      </c>
      <c r="E241" s="158" t="s">
        <v>1</v>
      </c>
      <c r="F241" s="159" t="s">
        <v>169</v>
      </c>
      <c r="H241" s="160">
        <v>2</v>
      </c>
      <c r="I241" s="161"/>
      <c r="L241" s="157"/>
      <c r="M241" s="162"/>
      <c r="T241" s="163"/>
      <c r="AT241" s="158" t="s">
        <v>167</v>
      </c>
      <c r="AU241" s="158" t="s">
        <v>88</v>
      </c>
      <c r="AV241" s="13" t="s">
        <v>162</v>
      </c>
      <c r="AW241" s="13" t="s">
        <v>34</v>
      </c>
      <c r="AX241" s="13" t="s">
        <v>86</v>
      </c>
      <c r="AY241" s="158" t="s">
        <v>155</v>
      </c>
    </row>
    <row r="242" spans="2:65" s="1" customFormat="1" ht="24.2" customHeight="1">
      <c r="B242" s="31"/>
      <c r="C242" s="131" t="s">
        <v>288</v>
      </c>
      <c r="D242" s="131" t="s">
        <v>157</v>
      </c>
      <c r="E242" s="132" t="s">
        <v>1205</v>
      </c>
      <c r="F242" s="133" t="s">
        <v>1206</v>
      </c>
      <c r="G242" s="134" t="s">
        <v>301</v>
      </c>
      <c r="H242" s="135">
        <v>14</v>
      </c>
      <c r="I242" s="136"/>
      <c r="J242" s="137">
        <f>ROUND(I242*H242,2)</f>
        <v>0</v>
      </c>
      <c r="K242" s="133" t="s">
        <v>161</v>
      </c>
      <c r="L242" s="31"/>
      <c r="M242" s="138" t="s">
        <v>1</v>
      </c>
      <c r="N242" s="139" t="s">
        <v>43</v>
      </c>
      <c r="P242" s="140">
        <f>O242*H242</f>
        <v>0</v>
      </c>
      <c r="Q242" s="140">
        <v>0</v>
      </c>
      <c r="R242" s="140">
        <f>Q242*H242</f>
        <v>0</v>
      </c>
      <c r="S242" s="140">
        <v>0</v>
      </c>
      <c r="T242" s="141">
        <f>S242*H242</f>
        <v>0</v>
      </c>
      <c r="AR242" s="142" t="s">
        <v>162</v>
      </c>
      <c r="AT242" s="142" t="s">
        <v>157</v>
      </c>
      <c r="AU242" s="142" t="s">
        <v>88</v>
      </c>
      <c r="AY242" s="16" t="s">
        <v>155</v>
      </c>
      <c r="BE242" s="143">
        <f>IF(N242="základní",J242,0)</f>
        <v>0</v>
      </c>
      <c r="BF242" s="143">
        <f>IF(N242="snížená",J242,0)</f>
        <v>0</v>
      </c>
      <c r="BG242" s="143">
        <f>IF(N242="zákl. přenesená",J242,0)</f>
        <v>0</v>
      </c>
      <c r="BH242" s="143">
        <f>IF(N242="sníž. přenesená",J242,0)</f>
        <v>0</v>
      </c>
      <c r="BI242" s="143">
        <f>IF(N242="nulová",J242,0)</f>
        <v>0</v>
      </c>
      <c r="BJ242" s="16" t="s">
        <v>86</v>
      </c>
      <c r="BK242" s="143">
        <f>ROUND(I242*H242,2)</f>
        <v>0</v>
      </c>
      <c r="BL242" s="16" t="s">
        <v>162</v>
      </c>
      <c r="BM242" s="142" t="s">
        <v>291</v>
      </c>
    </row>
    <row r="243" spans="2:65" s="1" customFormat="1" ht="19.5">
      <c r="B243" s="31"/>
      <c r="D243" s="144" t="s">
        <v>163</v>
      </c>
      <c r="F243" s="145" t="s">
        <v>1206</v>
      </c>
      <c r="I243" s="146"/>
      <c r="L243" s="31"/>
      <c r="M243" s="147"/>
      <c r="T243" s="55"/>
      <c r="AT243" s="16" t="s">
        <v>163</v>
      </c>
      <c r="AU243" s="16" t="s">
        <v>88</v>
      </c>
    </row>
    <row r="244" spans="2:65" s="1" customFormat="1" ht="11.25">
      <c r="B244" s="31"/>
      <c r="D244" s="148" t="s">
        <v>165</v>
      </c>
      <c r="F244" s="149" t="s">
        <v>1207</v>
      </c>
      <c r="I244" s="146"/>
      <c r="L244" s="31"/>
      <c r="M244" s="147"/>
      <c r="T244" s="55"/>
      <c r="AT244" s="16" t="s">
        <v>165</v>
      </c>
      <c r="AU244" s="16" t="s">
        <v>88</v>
      </c>
    </row>
    <row r="245" spans="2:65" s="12" customFormat="1" ht="11.25">
      <c r="B245" s="150"/>
      <c r="D245" s="144" t="s">
        <v>167</v>
      </c>
      <c r="E245" s="151" t="s">
        <v>1</v>
      </c>
      <c r="F245" s="152" t="s">
        <v>1185</v>
      </c>
      <c r="H245" s="153">
        <v>14</v>
      </c>
      <c r="I245" s="154"/>
      <c r="L245" s="150"/>
      <c r="M245" s="155"/>
      <c r="T245" s="156"/>
      <c r="AT245" s="151" t="s">
        <v>167</v>
      </c>
      <c r="AU245" s="151" t="s">
        <v>88</v>
      </c>
      <c r="AV245" s="12" t="s">
        <v>88</v>
      </c>
      <c r="AW245" s="12" t="s">
        <v>34</v>
      </c>
      <c r="AX245" s="12" t="s">
        <v>78</v>
      </c>
      <c r="AY245" s="151" t="s">
        <v>155</v>
      </c>
    </row>
    <row r="246" spans="2:65" s="13" customFormat="1" ht="11.25">
      <c r="B246" s="157"/>
      <c r="D246" s="144" t="s">
        <v>167</v>
      </c>
      <c r="E246" s="158" t="s">
        <v>1</v>
      </c>
      <c r="F246" s="159" t="s">
        <v>169</v>
      </c>
      <c r="H246" s="160">
        <v>14</v>
      </c>
      <c r="I246" s="161"/>
      <c r="L246" s="157"/>
      <c r="M246" s="162"/>
      <c r="T246" s="163"/>
      <c r="AT246" s="158" t="s">
        <v>167</v>
      </c>
      <c r="AU246" s="158" t="s">
        <v>88</v>
      </c>
      <c r="AV246" s="13" t="s">
        <v>162</v>
      </c>
      <c r="AW246" s="13" t="s">
        <v>34</v>
      </c>
      <c r="AX246" s="13" t="s">
        <v>86</v>
      </c>
      <c r="AY246" s="158" t="s">
        <v>155</v>
      </c>
    </row>
    <row r="247" spans="2:65" s="1" customFormat="1" ht="16.5" customHeight="1">
      <c r="B247" s="31"/>
      <c r="C247" s="164" t="s">
        <v>232</v>
      </c>
      <c r="D247" s="164" t="s">
        <v>207</v>
      </c>
      <c r="E247" s="165" t="s">
        <v>1208</v>
      </c>
      <c r="F247" s="166" t="s">
        <v>1209</v>
      </c>
      <c r="G247" s="167" t="s">
        <v>301</v>
      </c>
      <c r="H247" s="168">
        <v>14</v>
      </c>
      <c r="I247" s="169"/>
      <c r="J247" s="170">
        <f>ROUND(I247*H247,2)</f>
        <v>0</v>
      </c>
      <c r="K247" s="166" t="s">
        <v>161</v>
      </c>
      <c r="L247" s="171"/>
      <c r="M247" s="172" t="s">
        <v>1</v>
      </c>
      <c r="N247" s="173" t="s">
        <v>43</v>
      </c>
      <c r="P247" s="140">
        <f>O247*H247</f>
        <v>0</v>
      </c>
      <c r="Q247" s="140">
        <v>0</v>
      </c>
      <c r="R247" s="140">
        <f>Q247*H247</f>
        <v>0</v>
      </c>
      <c r="S247" s="140">
        <v>0</v>
      </c>
      <c r="T247" s="141">
        <f>S247*H247</f>
        <v>0</v>
      </c>
      <c r="AR247" s="142" t="s">
        <v>183</v>
      </c>
      <c r="AT247" s="142" t="s">
        <v>207</v>
      </c>
      <c r="AU247" s="142" t="s">
        <v>88</v>
      </c>
      <c r="AY247" s="16" t="s">
        <v>155</v>
      </c>
      <c r="BE247" s="143">
        <f>IF(N247="základní",J247,0)</f>
        <v>0</v>
      </c>
      <c r="BF247" s="143">
        <f>IF(N247="snížená",J247,0)</f>
        <v>0</v>
      </c>
      <c r="BG247" s="143">
        <f>IF(N247="zákl. přenesená",J247,0)</f>
        <v>0</v>
      </c>
      <c r="BH247" s="143">
        <f>IF(N247="sníž. přenesená",J247,0)</f>
        <v>0</v>
      </c>
      <c r="BI247" s="143">
        <f>IF(N247="nulová",J247,0)</f>
        <v>0</v>
      </c>
      <c r="BJ247" s="16" t="s">
        <v>86</v>
      </c>
      <c r="BK247" s="143">
        <f>ROUND(I247*H247,2)</f>
        <v>0</v>
      </c>
      <c r="BL247" s="16" t="s">
        <v>162</v>
      </c>
      <c r="BM247" s="142" t="s">
        <v>296</v>
      </c>
    </row>
    <row r="248" spans="2:65" s="1" customFormat="1" ht="11.25">
      <c r="B248" s="31"/>
      <c r="D248" s="144" t="s">
        <v>163</v>
      </c>
      <c r="F248" s="145" t="s">
        <v>1209</v>
      </c>
      <c r="I248" s="146"/>
      <c r="L248" s="31"/>
      <c r="M248" s="147"/>
      <c r="T248" s="55"/>
      <c r="AT248" s="16" t="s">
        <v>163</v>
      </c>
      <c r="AU248" s="16" t="s">
        <v>88</v>
      </c>
    </row>
    <row r="249" spans="2:65" s="12" customFormat="1" ht="11.25">
      <c r="B249" s="150"/>
      <c r="D249" s="144" t="s">
        <v>167</v>
      </c>
      <c r="E249" s="151" t="s">
        <v>1</v>
      </c>
      <c r="F249" s="152" t="s">
        <v>1210</v>
      </c>
      <c r="H249" s="153">
        <v>14</v>
      </c>
      <c r="I249" s="154"/>
      <c r="L249" s="150"/>
      <c r="M249" s="155"/>
      <c r="T249" s="156"/>
      <c r="AT249" s="151" t="s">
        <v>167</v>
      </c>
      <c r="AU249" s="151" t="s">
        <v>88</v>
      </c>
      <c r="AV249" s="12" t="s">
        <v>88</v>
      </c>
      <c r="AW249" s="12" t="s">
        <v>34</v>
      </c>
      <c r="AX249" s="12" t="s">
        <v>78</v>
      </c>
      <c r="AY249" s="151" t="s">
        <v>155</v>
      </c>
    </row>
    <row r="250" spans="2:65" s="14" customFormat="1" ht="22.5">
      <c r="B250" s="174"/>
      <c r="D250" s="144" t="s">
        <v>167</v>
      </c>
      <c r="E250" s="175" t="s">
        <v>1</v>
      </c>
      <c r="F250" s="176" t="s">
        <v>1211</v>
      </c>
      <c r="H250" s="175" t="s">
        <v>1</v>
      </c>
      <c r="I250" s="177"/>
      <c r="L250" s="174"/>
      <c r="M250" s="178"/>
      <c r="T250" s="179"/>
      <c r="AT250" s="175" t="s">
        <v>167</v>
      </c>
      <c r="AU250" s="175" t="s">
        <v>88</v>
      </c>
      <c r="AV250" s="14" t="s">
        <v>86</v>
      </c>
      <c r="AW250" s="14" t="s">
        <v>34</v>
      </c>
      <c r="AX250" s="14" t="s">
        <v>78</v>
      </c>
      <c r="AY250" s="175" t="s">
        <v>155</v>
      </c>
    </row>
    <row r="251" spans="2:65" s="14" customFormat="1" ht="11.25">
      <c r="B251" s="174"/>
      <c r="D251" s="144" t="s">
        <v>167</v>
      </c>
      <c r="E251" s="175" t="s">
        <v>1</v>
      </c>
      <c r="F251" s="176" t="s">
        <v>1212</v>
      </c>
      <c r="H251" s="175" t="s">
        <v>1</v>
      </c>
      <c r="I251" s="177"/>
      <c r="L251" s="174"/>
      <c r="M251" s="178"/>
      <c r="T251" s="179"/>
      <c r="AT251" s="175" t="s">
        <v>167</v>
      </c>
      <c r="AU251" s="175" t="s">
        <v>88</v>
      </c>
      <c r="AV251" s="14" t="s">
        <v>86</v>
      </c>
      <c r="AW251" s="14" t="s">
        <v>34</v>
      </c>
      <c r="AX251" s="14" t="s">
        <v>78</v>
      </c>
      <c r="AY251" s="175" t="s">
        <v>155</v>
      </c>
    </row>
    <row r="252" spans="2:65" s="14" customFormat="1" ht="33.75">
      <c r="B252" s="174"/>
      <c r="D252" s="144" t="s">
        <v>167</v>
      </c>
      <c r="E252" s="175" t="s">
        <v>1</v>
      </c>
      <c r="F252" s="176" t="s">
        <v>1213</v>
      </c>
      <c r="H252" s="175" t="s">
        <v>1</v>
      </c>
      <c r="I252" s="177"/>
      <c r="L252" s="174"/>
      <c r="M252" s="178"/>
      <c r="T252" s="179"/>
      <c r="AT252" s="175" t="s">
        <v>167</v>
      </c>
      <c r="AU252" s="175" t="s">
        <v>88</v>
      </c>
      <c r="AV252" s="14" t="s">
        <v>86</v>
      </c>
      <c r="AW252" s="14" t="s">
        <v>34</v>
      </c>
      <c r="AX252" s="14" t="s">
        <v>78</v>
      </c>
      <c r="AY252" s="175" t="s">
        <v>155</v>
      </c>
    </row>
    <row r="253" spans="2:65" s="13" customFormat="1" ht="11.25">
      <c r="B253" s="157"/>
      <c r="D253" s="144" t="s">
        <v>167</v>
      </c>
      <c r="E253" s="158" t="s">
        <v>1</v>
      </c>
      <c r="F253" s="159" t="s">
        <v>169</v>
      </c>
      <c r="H253" s="160">
        <v>14</v>
      </c>
      <c r="I253" s="161"/>
      <c r="L253" s="157"/>
      <c r="M253" s="162"/>
      <c r="T253" s="163"/>
      <c r="AT253" s="158" t="s">
        <v>167</v>
      </c>
      <c r="AU253" s="158" t="s">
        <v>88</v>
      </c>
      <c r="AV253" s="13" t="s">
        <v>162</v>
      </c>
      <c r="AW253" s="13" t="s">
        <v>34</v>
      </c>
      <c r="AX253" s="13" t="s">
        <v>86</v>
      </c>
      <c r="AY253" s="158" t="s">
        <v>155</v>
      </c>
    </row>
    <row r="254" spans="2:65" s="1" customFormat="1" ht="24.2" customHeight="1">
      <c r="B254" s="31"/>
      <c r="C254" s="131" t="s">
        <v>298</v>
      </c>
      <c r="D254" s="131" t="s">
        <v>157</v>
      </c>
      <c r="E254" s="132" t="s">
        <v>1205</v>
      </c>
      <c r="F254" s="133" t="s">
        <v>1206</v>
      </c>
      <c r="G254" s="134" t="s">
        <v>301</v>
      </c>
      <c r="H254" s="135">
        <v>2</v>
      </c>
      <c r="I254" s="136"/>
      <c r="J254" s="137">
        <f>ROUND(I254*H254,2)</f>
        <v>0</v>
      </c>
      <c r="K254" s="133" t="s">
        <v>161</v>
      </c>
      <c r="L254" s="31"/>
      <c r="M254" s="138" t="s">
        <v>1</v>
      </c>
      <c r="N254" s="139" t="s">
        <v>43</v>
      </c>
      <c r="P254" s="140">
        <f>O254*H254</f>
        <v>0</v>
      </c>
      <c r="Q254" s="140">
        <v>0</v>
      </c>
      <c r="R254" s="140">
        <f>Q254*H254</f>
        <v>0</v>
      </c>
      <c r="S254" s="140">
        <v>0</v>
      </c>
      <c r="T254" s="141">
        <f>S254*H254</f>
        <v>0</v>
      </c>
      <c r="AR254" s="142" t="s">
        <v>162</v>
      </c>
      <c r="AT254" s="142" t="s">
        <v>157</v>
      </c>
      <c r="AU254" s="142" t="s">
        <v>88</v>
      </c>
      <c r="AY254" s="16" t="s">
        <v>155</v>
      </c>
      <c r="BE254" s="143">
        <f>IF(N254="základní",J254,0)</f>
        <v>0</v>
      </c>
      <c r="BF254" s="143">
        <f>IF(N254="snížená",J254,0)</f>
        <v>0</v>
      </c>
      <c r="BG254" s="143">
        <f>IF(N254="zákl. přenesená",J254,0)</f>
        <v>0</v>
      </c>
      <c r="BH254" s="143">
        <f>IF(N254="sníž. přenesená",J254,0)</f>
        <v>0</v>
      </c>
      <c r="BI254" s="143">
        <f>IF(N254="nulová",J254,0)</f>
        <v>0</v>
      </c>
      <c r="BJ254" s="16" t="s">
        <v>86</v>
      </c>
      <c r="BK254" s="143">
        <f>ROUND(I254*H254,2)</f>
        <v>0</v>
      </c>
      <c r="BL254" s="16" t="s">
        <v>162</v>
      </c>
      <c r="BM254" s="142" t="s">
        <v>302</v>
      </c>
    </row>
    <row r="255" spans="2:65" s="1" customFormat="1" ht="19.5">
      <c r="B255" s="31"/>
      <c r="D255" s="144" t="s">
        <v>163</v>
      </c>
      <c r="F255" s="145" t="s">
        <v>1206</v>
      </c>
      <c r="I255" s="146"/>
      <c r="L255" s="31"/>
      <c r="M255" s="147"/>
      <c r="T255" s="55"/>
      <c r="AT255" s="16" t="s">
        <v>163</v>
      </c>
      <c r="AU255" s="16" t="s">
        <v>88</v>
      </c>
    </row>
    <row r="256" spans="2:65" s="1" customFormat="1" ht="11.25">
      <c r="B256" s="31"/>
      <c r="D256" s="148" t="s">
        <v>165</v>
      </c>
      <c r="F256" s="149" t="s">
        <v>1207</v>
      </c>
      <c r="I256" s="146"/>
      <c r="L256" s="31"/>
      <c r="M256" s="147"/>
      <c r="T256" s="55"/>
      <c r="AT256" s="16" t="s">
        <v>165</v>
      </c>
      <c r="AU256" s="16" t="s">
        <v>88</v>
      </c>
    </row>
    <row r="257" spans="2:65" s="14" customFormat="1" ht="11.25">
      <c r="B257" s="174"/>
      <c r="D257" s="144" t="s">
        <v>167</v>
      </c>
      <c r="E257" s="175" t="s">
        <v>1</v>
      </c>
      <c r="F257" s="176" t="s">
        <v>1167</v>
      </c>
      <c r="H257" s="175" t="s">
        <v>1</v>
      </c>
      <c r="I257" s="177"/>
      <c r="L257" s="174"/>
      <c r="M257" s="178"/>
      <c r="T257" s="179"/>
      <c r="AT257" s="175" t="s">
        <v>167</v>
      </c>
      <c r="AU257" s="175" t="s">
        <v>88</v>
      </c>
      <c r="AV257" s="14" t="s">
        <v>86</v>
      </c>
      <c r="AW257" s="14" t="s">
        <v>34</v>
      </c>
      <c r="AX257" s="14" t="s">
        <v>78</v>
      </c>
      <c r="AY257" s="175" t="s">
        <v>155</v>
      </c>
    </row>
    <row r="258" spans="2:65" s="12" customFormat="1" ht="11.25">
      <c r="B258" s="150"/>
      <c r="D258" s="144" t="s">
        <v>167</v>
      </c>
      <c r="E258" s="151" t="s">
        <v>1</v>
      </c>
      <c r="F258" s="152" t="s">
        <v>88</v>
      </c>
      <c r="H258" s="153">
        <v>2</v>
      </c>
      <c r="I258" s="154"/>
      <c r="L258" s="150"/>
      <c r="M258" s="155"/>
      <c r="T258" s="156"/>
      <c r="AT258" s="151" t="s">
        <v>167</v>
      </c>
      <c r="AU258" s="151" t="s">
        <v>88</v>
      </c>
      <c r="AV258" s="12" t="s">
        <v>88</v>
      </c>
      <c r="AW258" s="12" t="s">
        <v>34</v>
      </c>
      <c r="AX258" s="12" t="s">
        <v>78</v>
      </c>
      <c r="AY258" s="151" t="s">
        <v>155</v>
      </c>
    </row>
    <row r="259" spans="2:65" s="13" customFormat="1" ht="11.25">
      <c r="B259" s="157"/>
      <c r="D259" s="144" t="s">
        <v>167</v>
      </c>
      <c r="E259" s="158" t="s">
        <v>1</v>
      </c>
      <c r="F259" s="159" t="s">
        <v>169</v>
      </c>
      <c r="H259" s="160">
        <v>2</v>
      </c>
      <c r="I259" s="161"/>
      <c r="L259" s="157"/>
      <c r="M259" s="162"/>
      <c r="T259" s="163"/>
      <c r="AT259" s="158" t="s">
        <v>167</v>
      </c>
      <c r="AU259" s="158" t="s">
        <v>88</v>
      </c>
      <c r="AV259" s="13" t="s">
        <v>162</v>
      </c>
      <c r="AW259" s="13" t="s">
        <v>34</v>
      </c>
      <c r="AX259" s="13" t="s">
        <v>86</v>
      </c>
      <c r="AY259" s="158" t="s">
        <v>155</v>
      </c>
    </row>
    <row r="260" spans="2:65" s="1" customFormat="1" ht="16.5" customHeight="1">
      <c r="B260" s="31"/>
      <c r="C260" s="164" t="s">
        <v>238</v>
      </c>
      <c r="D260" s="164" t="s">
        <v>207</v>
      </c>
      <c r="E260" s="165" t="s">
        <v>1214</v>
      </c>
      <c r="F260" s="166" t="s">
        <v>1215</v>
      </c>
      <c r="G260" s="167" t="s">
        <v>301</v>
      </c>
      <c r="H260" s="168">
        <v>2</v>
      </c>
      <c r="I260" s="169"/>
      <c r="J260" s="170">
        <f>ROUND(I260*H260,2)</f>
        <v>0</v>
      </c>
      <c r="K260" s="166" t="s">
        <v>161</v>
      </c>
      <c r="L260" s="171"/>
      <c r="M260" s="172" t="s">
        <v>1</v>
      </c>
      <c r="N260" s="173" t="s">
        <v>43</v>
      </c>
      <c r="P260" s="140">
        <f>O260*H260</f>
        <v>0</v>
      </c>
      <c r="Q260" s="140">
        <v>0</v>
      </c>
      <c r="R260" s="140">
        <f>Q260*H260</f>
        <v>0</v>
      </c>
      <c r="S260" s="140">
        <v>0</v>
      </c>
      <c r="T260" s="141">
        <f>S260*H260</f>
        <v>0</v>
      </c>
      <c r="AR260" s="142" t="s">
        <v>183</v>
      </c>
      <c r="AT260" s="142" t="s">
        <v>207</v>
      </c>
      <c r="AU260" s="142" t="s">
        <v>88</v>
      </c>
      <c r="AY260" s="16" t="s">
        <v>155</v>
      </c>
      <c r="BE260" s="143">
        <f>IF(N260="základní",J260,0)</f>
        <v>0</v>
      </c>
      <c r="BF260" s="143">
        <f>IF(N260="snížená",J260,0)</f>
        <v>0</v>
      </c>
      <c r="BG260" s="143">
        <f>IF(N260="zákl. přenesená",J260,0)</f>
        <v>0</v>
      </c>
      <c r="BH260" s="143">
        <f>IF(N260="sníž. přenesená",J260,0)</f>
        <v>0</v>
      </c>
      <c r="BI260" s="143">
        <f>IF(N260="nulová",J260,0)</f>
        <v>0</v>
      </c>
      <c r="BJ260" s="16" t="s">
        <v>86</v>
      </c>
      <c r="BK260" s="143">
        <f>ROUND(I260*H260,2)</f>
        <v>0</v>
      </c>
      <c r="BL260" s="16" t="s">
        <v>162</v>
      </c>
      <c r="BM260" s="142" t="s">
        <v>304</v>
      </c>
    </row>
    <row r="261" spans="2:65" s="1" customFormat="1" ht="11.25">
      <c r="B261" s="31"/>
      <c r="D261" s="144" t="s">
        <v>163</v>
      </c>
      <c r="F261" s="145" t="s">
        <v>1215</v>
      </c>
      <c r="I261" s="146"/>
      <c r="L261" s="31"/>
      <c r="M261" s="147"/>
      <c r="T261" s="55"/>
      <c r="AT261" s="16" t="s">
        <v>163</v>
      </c>
      <c r="AU261" s="16" t="s">
        <v>88</v>
      </c>
    </row>
    <row r="262" spans="2:65" s="14" customFormat="1" ht="11.25">
      <c r="B262" s="174"/>
      <c r="D262" s="144" t="s">
        <v>167</v>
      </c>
      <c r="E262" s="175" t="s">
        <v>1</v>
      </c>
      <c r="F262" s="176" t="s">
        <v>1167</v>
      </c>
      <c r="H262" s="175" t="s">
        <v>1</v>
      </c>
      <c r="I262" s="177"/>
      <c r="L262" s="174"/>
      <c r="M262" s="178"/>
      <c r="T262" s="179"/>
      <c r="AT262" s="175" t="s">
        <v>167</v>
      </c>
      <c r="AU262" s="175" t="s">
        <v>88</v>
      </c>
      <c r="AV262" s="14" t="s">
        <v>86</v>
      </c>
      <c r="AW262" s="14" t="s">
        <v>34</v>
      </c>
      <c r="AX262" s="14" t="s">
        <v>78</v>
      </c>
      <c r="AY262" s="175" t="s">
        <v>155</v>
      </c>
    </row>
    <row r="263" spans="2:65" s="12" customFormat="1" ht="11.25">
      <c r="B263" s="150"/>
      <c r="D263" s="144" t="s">
        <v>167</v>
      </c>
      <c r="E263" s="151" t="s">
        <v>1</v>
      </c>
      <c r="F263" s="152" t="s">
        <v>88</v>
      </c>
      <c r="H263" s="153">
        <v>2</v>
      </c>
      <c r="I263" s="154"/>
      <c r="L263" s="150"/>
      <c r="M263" s="155"/>
      <c r="T263" s="156"/>
      <c r="AT263" s="151" t="s">
        <v>167</v>
      </c>
      <c r="AU263" s="151" t="s">
        <v>88</v>
      </c>
      <c r="AV263" s="12" t="s">
        <v>88</v>
      </c>
      <c r="AW263" s="12" t="s">
        <v>34</v>
      </c>
      <c r="AX263" s="12" t="s">
        <v>78</v>
      </c>
      <c r="AY263" s="151" t="s">
        <v>155</v>
      </c>
    </row>
    <row r="264" spans="2:65" s="14" customFormat="1" ht="22.5">
      <c r="B264" s="174"/>
      <c r="D264" s="144" t="s">
        <v>167</v>
      </c>
      <c r="E264" s="175" t="s">
        <v>1</v>
      </c>
      <c r="F264" s="176" t="s">
        <v>1211</v>
      </c>
      <c r="H264" s="175" t="s">
        <v>1</v>
      </c>
      <c r="I264" s="177"/>
      <c r="L264" s="174"/>
      <c r="M264" s="178"/>
      <c r="T264" s="179"/>
      <c r="AT264" s="175" t="s">
        <v>167</v>
      </c>
      <c r="AU264" s="175" t="s">
        <v>88</v>
      </c>
      <c r="AV264" s="14" t="s">
        <v>86</v>
      </c>
      <c r="AW264" s="14" t="s">
        <v>34</v>
      </c>
      <c r="AX264" s="14" t="s">
        <v>78</v>
      </c>
      <c r="AY264" s="175" t="s">
        <v>155</v>
      </c>
    </row>
    <row r="265" spans="2:65" s="14" customFormat="1" ht="11.25">
      <c r="B265" s="174"/>
      <c r="D265" s="144" t="s">
        <v>167</v>
      </c>
      <c r="E265" s="175" t="s">
        <v>1</v>
      </c>
      <c r="F265" s="176" t="s">
        <v>1216</v>
      </c>
      <c r="H265" s="175" t="s">
        <v>1</v>
      </c>
      <c r="I265" s="177"/>
      <c r="L265" s="174"/>
      <c r="M265" s="178"/>
      <c r="T265" s="179"/>
      <c r="AT265" s="175" t="s">
        <v>167</v>
      </c>
      <c r="AU265" s="175" t="s">
        <v>88</v>
      </c>
      <c r="AV265" s="14" t="s">
        <v>86</v>
      </c>
      <c r="AW265" s="14" t="s">
        <v>34</v>
      </c>
      <c r="AX265" s="14" t="s">
        <v>78</v>
      </c>
      <c r="AY265" s="175" t="s">
        <v>155</v>
      </c>
    </row>
    <row r="266" spans="2:65" s="14" customFormat="1" ht="33.75">
      <c r="B266" s="174"/>
      <c r="D266" s="144" t="s">
        <v>167</v>
      </c>
      <c r="E266" s="175" t="s">
        <v>1</v>
      </c>
      <c r="F266" s="176" t="s">
        <v>1213</v>
      </c>
      <c r="H266" s="175" t="s">
        <v>1</v>
      </c>
      <c r="I266" s="177"/>
      <c r="L266" s="174"/>
      <c r="M266" s="178"/>
      <c r="T266" s="179"/>
      <c r="AT266" s="175" t="s">
        <v>167</v>
      </c>
      <c r="AU266" s="175" t="s">
        <v>88</v>
      </c>
      <c r="AV266" s="14" t="s">
        <v>86</v>
      </c>
      <c r="AW266" s="14" t="s">
        <v>34</v>
      </c>
      <c r="AX266" s="14" t="s">
        <v>78</v>
      </c>
      <c r="AY266" s="175" t="s">
        <v>155</v>
      </c>
    </row>
    <row r="267" spans="2:65" s="13" customFormat="1" ht="11.25">
      <c r="B267" s="157"/>
      <c r="D267" s="144" t="s">
        <v>167</v>
      </c>
      <c r="E267" s="158" t="s">
        <v>1</v>
      </c>
      <c r="F267" s="159" t="s">
        <v>169</v>
      </c>
      <c r="H267" s="160">
        <v>2</v>
      </c>
      <c r="I267" s="161"/>
      <c r="L267" s="157"/>
      <c r="M267" s="162"/>
      <c r="T267" s="163"/>
      <c r="AT267" s="158" t="s">
        <v>167</v>
      </c>
      <c r="AU267" s="158" t="s">
        <v>88</v>
      </c>
      <c r="AV267" s="13" t="s">
        <v>162</v>
      </c>
      <c r="AW267" s="13" t="s">
        <v>34</v>
      </c>
      <c r="AX267" s="13" t="s">
        <v>86</v>
      </c>
      <c r="AY267" s="158" t="s">
        <v>155</v>
      </c>
    </row>
    <row r="268" spans="2:65" s="1" customFormat="1" ht="24.2" customHeight="1">
      <c r="B268" s="31"/>
      <c r="C268" s="131" t="s">
        <v>305</v>
      </c>
      <c r="D268" s="131" t="s">
        <v>157</v>
      </c>
      <c r="E268" s="132" t="s">
        <v>1217</v>
      </c>
      <c r="F268" s="133" t="s">
        <v>1218</v>
      </c>
      <c r="G268" s="134" t="s">
        <v>301</v>
      </c>
      <c r="H268" s="135">
        <v>14</v>
      </c>
      <c r="I268" s="136"/>
      <c r="J268" s="137">
        <f>ROUND(I268*H268,2)</f>
        <v>0</v>
      </c>
      <c r="K268" s="133" t="s">
        <v>161</v>
      </c>
      <c r="L268" s="31"/>
      <c r="M268" s="138" t="s">
        <v>1</v>
      </c>
      <c r="N268" s="139" t="s">
        <v>43</v>
      </c>
      <c r="P268" s="140">
        <f>O268*H268</f>
        <v>0</v>
      </c>
      <c r="Q268" s="140">
        <v>0</v>
      </c>
      <c r="R268" s="140">
        <f>Q268*H268</f>
        <v>0</v>
      </c>
      <c r="S268" s="140">
        <v>0</v>
      </c>
      <c r="T268" s="141">
        <f>S268*H268</f>
        <v>0</v>
      </c>
      <c r="AR268" s="142" t="s">
        <v>162</v>
      </c>
      <c r="AT268" s="142" t="s">
        <v>157</v>
      </c>
      <c r="AU268" s="142" t="s">
        <v>88</v>
      </c>
      <c r="AY268" s="16" t="s">
        <v>155</v>
      </c>
      <c r="BE268" s="143">
        <f>IF(N268="základní",J268,0)</f>
        <v>0</v>
      </c>
      <c r="BF268" s="143">
        <f>IF(N268="snížená",J268,0)</f>
        <v>0</v>
      </c>
      <c r="BG268" s="143">
        <f>IF(N268="zákl. přenesená",J268,0)</f>
        <v>0</v>
      </c>
      <c r="BH268" s="143">
        <f>IF(N268="sníž. přenesená",J268,0)</f>
        <v>0</v>
      </c>
      <c r="BI268" s="143">
        <f>IF(N268="nulová",J268,0)</f>
        <v>0</v>
      </c>
      <c r="BJ268" s="16" t="s">
        <v>86</v>
      </c>
      <c r="BK268" s="143">
        <f>ROUND(I268*H268,2)</f>
        <v>0</v>
      </c>
      <c r="BL268" s="16" t="s">
        <v>162</v>
      </c>
      <c r="BM268" s="142" t="s">
        <v>307</v>
      </c>
    </row>
    <row r="269" spans="2:65" s="1" customFormat="1" ht="19.5">
      <c r="B269" s="31"/>
      <c r="D269" s="144" t="s">
        <v>163</v>
      </c>
      <c r="F269" s="145" t="s">
        <v>1218</v>
      </c>
      <c r="I269" s="146"/>
      <c r="L269" s="31"/>
      <c r="M269" s="147"/>
      <c r="T269" s="55"/>
      <c r="AT269" s="16" t="s">
        <v>163</v>
      </c>
      <c r="AU269" s="16" t="s">
        <v>88</v>
      </c>
    </row>
    <row r="270" spans="2:65" s="1" customFormat="1" ht="11.25">
      <c r="B270" s="31"/>
      <c r="D270" s="148" t="s">
        <v>165</v>
      </c>
      <c r="F270" s="149" t="s">
        <v>1219</v>
      </c>
      <c r="I270" s="146"/>
      <c r="L270" s="31"/>
      <c r="M270" s="147"/>
      <c r="T270" s="55"/>
      <c r="AT270" s="16" t="s">
        <v>165</v>
      </c>
      <c r="AU270" s="16" t="s">
        <v>88</v>
      </c>
    </row>
    <row r="271" spans="2:65" s="12" customFormat="1" ht="11.25">
      <c r="B271" s="150"/>
      <c r="D271" s="144" t="s">
        <v>167</v>
      </c>
      <c r="E271" s="151" t="s">
        <v>1</v>
      </c>
      <c r="F271" s="152" t="s">
        <v>1210</v>
      </c>
      <c r="H271" s="153">
        <v>14</v>
      </c>
      <c r="I271" s="154"/>
      <c r="L271" s="150"/>
      <c r="M271" s="155"/>
      <c r="T271" s="156"/>
      <c r="AT271" s="151" t="s">
        <v>167</v>
      </c>
      <c r="AU271" s="151" t="s">
        <v>88</v>
      </c>
      <c r="AV271" s="12" t="s">
        <v>88</v>
      </c>
      <c r="AW271" s="12" t="s">
        <v>34</v>
      </c>
      <c r="AX271" s="12" t="s">
        <v>78</v>
      </c>
      <c r="AY271" s="151" t="s">
        <v>155</v>
      </c>
    </row>
    <row r="272" spans="2:65" s="13" customFormat="1" ht="11.25">
      <c r="B272" s="157"/>
      <c r="D272" s="144" t="s">
        <v>167</v>
      </c>
      <c r="E272" s="158" t="s">
        <v>1</v>
      </c>
      <c r="F272" s="159" t="s">
        <v>169</v>
      </c>
      <c r="H272" s="160">
        <v>14</v>
      </c>
      <c r="I272" s="161"/>
      <c r="L272" s="157"/>
      <c r="M272" s="162"/>
      <c r="T272" s="163"/>
      <c r="AT272" s="158" t="s">
        <v>167</v>
      </c>
      <c r="AU272" s="158" t="s">
        <v>88</v>
      </c>
      <c r="AV272" s="13" t="s">
        <v>162</v>
      </c>
      <c r="AW272" s="13" t="s">
        <v>34</v>
      </c>
      <c r="AX272" s="13" t="s">
        <v>86</v>
      </c>
      <c r="AY272" s="158" t="s">
        <v>155</v>
      </c>
    </row>
    <row r="273" spans="2:65" s="1" customFormat="1" ht="24.2" customHeight="1">
      <c r="B273" s="31"/>
      <c r="C273" s="164" t="s">
        <v>244</v>
      </c>
      <c r="D273" s="164" t="s">
        <v>207</v>
      </c>
      <c r="E273" s="165" t="s">
        <v>1220</v>
      </c>
      <c r="F273" s="166" t="s">
        <v>1221</v>
      </c>
      <c r="G273" s="167" t="s">
        <v>301</v>
      </c>
      <c r="H273" s="168">
        <v>14</v>
      </c>
      <c r="I273" s="169"/>
      <c r="J273" s="170">
        <f>ROUND(I273*H273,2)</f>
        <v>0</v>
      </c>
      <c r="K273" s="166" t="s">
        <v>161</v>
      </c>
      <c r="L273" s="171"/>
      <c r="M273" s="172" t="s">
        <v>1</v>
      </c>
      <c r="N273" s="173" t="s">
        <v>43</v>
      </c>
      <c r="P273" s="140">
        <f>O273*H273</f>
        <v>0</v>
      </c>
      <c r="Q273" s="140">
        <v>0</v>
      </c>
      <c r="R273" s="140">
        <f>Q273*H273</f>
        <v>0</v>
      </c>
      <c r="S273" s="140">
        <v>0</v>
      </c>
      <c r="T273" s="141">
        <f>S273*H273</f>
        <v>0</v>
      </c>
      <c r="AR273" s="142" t="s">
        <v>183</v>
      </c>
      <c r="AT273" s="142" t="s">
        <v>207</v>
      </c>
      <c r="AU273" s="142" t="s">
        <v>88</v>
      </c>
      <c r="AY273" s="16" t="s">
        <v>155</v>
      </c>
      <c r="BE273" s="143">
        <f>IF(N273="základní",J273,0)</f>
        <v>0</v>
      </c>
      <c r="BF273" s="143">
        <f>IF(N273="snížená",J273,0)</f>
        <v>0</v>
      </c>
      <c r="BG273" s="143">
        <f>IF(N273="zákl. přenesená",J273,0)</f>
        <v>0</v>
      </c>
      <c r="BH273" s="143">
        <f>IF(N273="sníž. přenesená",J273,0)</f>
        <v>0</v>
      </c>
      <c r="BI273" s="143">
        <f>IF(N273="nulová",J273,0)</f>
        <v>0</v>
      </c>
      <c r="BJ273" s="16" t="s">
        <v>86</v>
      </c>
      <c r="BK273" s="143">
        <f>ROUND(I273*H273,2)</f>
        <v>0</v>
      </c>
      <c r="BL273" s="16" t="s">
        <v>162</v>
      </c>
      <c r="BM273" s="142" t="s">
        <v>310</v>
      </c>
    </row>
    <row r="274" spans="2:65" s="1" customFormat="1" ht="19.5">
      <c r="B274" s="31"/>
      <c r="D274" s="144" t="s">
        <v>163</v>
      </c>
      <c r="F274" s="145" t="s">
        <v>1221</v>
      </c>
      <c r="I274" s="146"/>
      <c r="L274" s="31"/>
      <c r="M274" s="147"/>
      <c r="T274" s="55"/>
      <c r="AT274" s="16" t="s">
        <v>163</v>
      </c>
      <c r="AU274" s="16" t="s">
        <v>88</v>
      </c>
    </row>
    <row r="275" spans="2:65" s="12" customFormat="1" ht="11.25">
      <c r="B275" s="150"/>
      <c r="D275" s="144" t="s">
        <v>167</v>
      </c>
      <c r="E275" s="151" t="s">
        <v>1</v>
      </c>
      <c r="F275" s="152" t="s">
        <v>1185</v>
      </c>
      <c r="H275" s="153">
        <v>14</v>
      </c>
      <c r="I275" s="154"/>
      <c r="L275" s="150"/>
      <c r="M275" s="155"/>
      <c r="T275" s="156"/>
      <c r="AT275" s="151" t="s">
        <v>167</v>
      </c>
      <c r="AU275" s="151" t="s">
        <v>88</v>
      </c>
      <c r="AV275" s="12" t="s">
        <v>88</v>
      </c>
      <c r="AW275" s="12" t="s">
        <v>34</v>
      </c>
      <c r="AX275" s="12" t="s">
        <v>78</v>
      </c>
      <c r="AY275" s="151" t="s">
        <v>155</v>
      </c>
    </row>
    <row r="276" spans="2:65" s="13" customFormat="1" ht="11.25">
      <c r="B276" s="157"/>
      <c r="D276" s="144" t="s">
        <v>167</v>
      </c>
      <c r="E276" s="158" t="s">
        <v>1</v>
      </c>
      <c r="F276" s="159" t="s">
        <v>169</v>
      </c>
      <c r="H276" s="160">
        <v>14</v>
      </c>
      <c r="I276" s="161"/>
      <c r="L276" s="157"/>
      <c r="M276" s="162"/>
      <c r="T276" s="163"/>
      <c r="AT276" s="158" t="s">
        <v>167</v>
      </c>
      <c r="AU276" s="158" t="s">
        <v>88</v>
      </c>
      <c r="AV276" s="13" t="s">
        <v>162</v>
      </c>
      <c r="AW276" s="13" t="s">
        <v>34</v>
      </c>
      <c r="AX276" s="13" t="s">
        <v>86</v>
      </c>
      <c r="AY276" s="158" t="s">
        <v>155</v>
      </c>
    </row>
    <row r="277" spans="2:65" s="1" customFormat="1" ht="24.2" customHeight="1">
      <c r="B277" s="31"/>
      <c r="C277" s="131" t="s">
        <v>316</v>
      </c>
      <c r="D277" s="131" t="s">
        <v>157</v>
      </c>
      <c r="E277" s="132" t="s">
        <v>1217</v>
      </c>
      <c r="F277" s="133" t="s">
        <v>1218</v>
      </c>
      <c r="G277" s="134" t="s">
        <v>301</v>
      </c>
      <c r="H277" s="135">
        <v>2</v>
      </c>
      <c r="I277" s="136"/>
      <c r="J277" s="137">
        <f>ROUND(I277*H277,2)</f>
        <v>0</v>
      </c>
      <c r="K277" s="133" t="s">
        <v>161</v>
      </c>
      <c r="L277" s="31"/>
      <c r="M277" s="138" t="s">
        <v>1</v>
      </c>
      <c r="N277" s="139" t="s">
        <v>43</v>
      </c>
      <c r="P277" s="140">
        <f>O277*H277</f>
        <v>0</v>
      </c>
      <c r="Q277" s="140">
        <v>0</v>
      </c>
      <c r="R277" s="140">
        <f>Q277*H277</f>
        <v>0</v>
      </c>
      <c r="S277" s="140">
        <v>0</v>
      </c>
      <c r="T277" s="141">
        <f>S277*H277</f>
        <v>0</v>
      </c>
      <c r="AR277" s="142" t="s">
        <v>162</v>
      </c>
      <c r="AT277" s="142" t="s">
        <v>157</v>
      </c>
      <c r="AU277" s="142" t="s">
        <v>88</v>
      </c>
      <c r="AY277" s="16" t="s">
        <v>155</v>
      </c>
      <c r="BE277" s="143">
        <f>IF(N277="základní",J277,0)</f>
        <v>0</v>
      </c>
      <c r="BF277" s="143">
        <f>IF(N277="snížená",J277,0)</f>
        <v>0</v>
      </c>
      <c r="BG277" s="143">
        <f>IF(N277="zákl. přenesená",J277,0)</f>
        <v>0</v>
      </c>
      <c r="BH277" s="143">
        <f>IF(N277="sníž. přenesená",J277,0)</f>
        <v>0</v>
      </c>
      <c r="BI277" s="143">
        <f>IF(N277="nulová",J277,0)</f>
        <v>0</v>
      </c>
      <c r="BJ277" s="16" t="s">
        <v>86</v>
      </c>
      <c r="BK277" s="143">
        <f>ROUND(I277*H277,2)</f>
        <v>0</v>
      </c>
      <c r="BL277" s="16" t="s">
        <v>162</v>
      </c>
      <c r="BM277" s="142" t="s">
        <v>319</v>
      </c>
    </row>
    <row r="278" spans="2:65" s="1" customFormat="1" ht="19.5">
      <c r="B278" s="31"/>
      <c r="D278" s="144" t="s">
        <v>163</v>
      </c>
      <c r="F278" s="145" t="s">
        <v>1218</v>
      </c>
      <c r="I278" s="146"/>
      <c r="L278" s="31"/>
      <c r="M278" s="147"/>
      <c r="T278" s="55"/>
      <c r="AT278" s="16" t="s">
        <v>163</v>
      </c>
      <c r="AU278" s="16" t="s">
        <v>88</v>
      </c>
    </row>
    <row r="279" spans="2:65" s="1" customFormat="1" ht="11.25">
      <c r="B279" s="31"/>
      <c r="D279" s="148" t="s">
        <v>165</v>
      </c>
      <c r="F279" s="149" t="s">
        <v>1219</v>
      </c>
      <c r="I279" s="146"/>
      <c r="L279" s="31"/>
      <c r="M279" s="147"/>
      <c r="T279" s="55"/>
      <c r="AT279" s="16" t="s">
        <v>165</v>
      </c>
      <c r="AU279" s="16" t="s">
        <v>88</v>
      </c>
    </row>
    <row r="280" spans="2:65" s="12" customFormat="1" ht="11.25">
      <c r="B280" s="150"/>
      <c r="D280" s="144" t="s">
        <v>167</v>
      </c>
      <c r="E280" s="151" t="s">
        <v>1</v>
      </c>
      <c r="F280" s="152" t="s">
        <v>1222</v>
      </c>
      <c r="H280" s="153">
        <v>2</v>
      </c>
      <c r="I280" s="154"/>
      <c r="L280" s="150"/>
      <c r="M280" s="155"/>
      <c r="T280" s="156"/>
      <c r="AT280" s="151" t="s">
        <v>167</v>
      </c>
      <c r="AU280" s="151" t="s">
        <v>88</v>
      </c>
      <c r="AV280" s="12" t="s">
        <v>88</v>
      </c>
      <c r="AW280" s="12" t="s">
        <v>34</v>
      </c>
      <c r="AX280" s="12" t="s">
        <v>78</v>
      </c>
      <c r="AY280" s="151" t="s">
        <v>155</v>
      </c>
    </row>
    <row r="281" spans="2:65" s="13" customFormat="1" ht="11.25">
      <c r="B281" s="157"/>
      <c r="D281" s="144" t="s">
        <v>167</v>
      </c>
      <c r="E281" s="158" t="s">
        <v>1</v>
      </c>
      <c r="F281" s="159" t="s">
        <v>169</v>
      </c>
      <c r="H281" s="160">
        <v>2</v>
      </c>
      <c r="I281" s="161"/>
      <c r="L281" s="157"/>
      <c r="M281" s="162"/>
      <c r="T281" s="163"/>
      <c r="AT281" s="158" t="s">
        <v>167</v>
      </c>
      <c r="AU281" s="158" t="s">
        <v>88</v>
      </c>
      <c r="AV281" s="13" t="s">
        <v>162</v>
      </c>
      <c r="AW281" s="13" t="s">
        <v>34</v>
      </c>
      <c r="AX281" s="13" t="s">
        <v>86</v>
      </c>
      <c r="AY281" s="158" t="s">
        <v>155</v>
      </c>
    </row>
    <row r="282" spans="2:65" s="1" customFormat="1" ht="24.2" customHeight="1">
      <c r="B282" s="31"/>
      <c r="C282" s="164" t="s">
        <v>250</v>
      </c>
      <c r="D282" s="164" t="s">
        <v>207</v>
      </c>
      <c r="E282" s="165" t="s">
        <v>1223</v>
      </c>
      <c r="F282" s="166" t="s">
        <v>1224</v>
      </c>
      <c r="G282" s="167" t="s">
        <v>301</v>
      </c>
      <c r="H282" s="168">
        <v>2</v>
      </c>
      <c r="I282" s="169"/>
      <c r="J282" s="170">
        <f>ROUND(I282*H282,2)</f>
        <v>0</v>
      </c>
      <c r="K282" s="166" t="s">
        <v>161</v>
      </c>
      <c r="L282" s="171"/>
      <c r="M282" s="172" t="s">
        <v>1</v>
      </c>
      <c r="N282" s="173" t="s">
        <v>43</v>
      </c>
      <c r="P282" s="140">
        <f>O282*H282</f>
        <v>0</v>
      </c>
      <c r="Q282" s="140">
        <v>0</v>
      </c>
      <c r="R282" s="140">
        <f>Q282*H282</f>
        <v>0</v>
      </c>
      <c r="S282" s="140">
        <v>0</v>
      </c>
      <c r="T282" s="141">
        <f>S282*H282</f>
        <v>0</v>
      </c>
      <c r="AR282" s="142" t="s">
        <v>183</v>
      </c>
      <c r="AT282" s="142" t="s">
        <v>207</v>
      </c>
      <c r="AU282" s="142" t="s">
        <v>88</v>
      </c>
      <c r="AY282" s="16" t="s">
        <v>155</v>
      </c>
      <c r="BE282" s="143">
        <f>IF(N282="základní",J282,0)</f>
        <v>0</v>
      </c>
      <c r="BF282" s="143">
        <f>IF(N282="snížená",J282,0)</f>
        <v>0</v>
      </c>
      <c r="BG282" s="143">
        <f>IF(N282="zákl. přenesená",J282,0)</f>
        <v>0</v>
      </c>
      <c r="BH282" s="143">
        <f>IF(N282="sníž. přenesená",J282,0)</f>
        <v>0</v>
      </c>
      <c r="BI282" s="143">
        <f>IF(N282="nulová",J282,0)</f>
        <v>0</v>
      </c>
      <c r="BJ282" s="16" t="s">
        <v>86</v>
      </c>
      <c r="BK282" s="143">
        <f>ROUND(I282*H282,2)</f>
        <v>0</v>
      </c>
      <c r="BL282" s="16" t="s">
        <v>162</v>
      </c>
      <c r="BM282" s="142" t="s">
        <v>326</v>
      </c>
    </row>
    <row r="283" spans="2:65" s="1" customFormat="1" ht="19.5">
      <c r="B283" s="31"/>
      <c r="D283" s="144" t="s">
        <v>163</v>
      </c>
      <c r="F283" s="145" t="s">
        <v>1224</v>
      </c>
      <c r="I283" s="146"/>
      <c r="L283" s="31"/>
      <c r="M283" s="147"/>
      <c r="T283" s="55"/>
      <c r="AT283" s="16" t="s">
        <v>163</v>
      </c>
      <c r="AU283" s="16" t="s">
        <v>88</v>
      </c>
    </row>
    <row r="284" spans="2:65" s="12" customFormat="1" ht="11.25">
      <c r="B284" s="150"/>
      <c r="D284" s="144" t="s">
        <v>167</v>
      </c>
      <c r="E284" s="151" t="s">
        <v>1</v>
      </c>
      <c r="F284" s="152" t="s">
        <v>1222</v>
      </c>
      <c r="H284" s="153">
        <v>2</v>
      </c>
      <c r="I284" s="154"/>
      <c r="L284" s="150"/>
      <c r="M284" s="155"/>
      <c r="T284" s="156"/>
      <c r="AT284" s="151" t="s">
        <v>167</v>
      </c>
      <c r="AU284" s="151" t="s">
        <v>88</v>
      </c>
      <c r="AV284" s="12" t="s">
        <v>88</v>
      </c>
      <c r="AW284" s="12" t="s">
        <v>34</v>
      </c>
      <c r="AX284" s="12" t="s">
        <v>78</v>
      </c>
      <c r="AY284" s="151" t="s">
        <v>155</v>
      </c>
    </row>
    <row r="285" spans="2:65" s="13" customFormat="1" ht="11.25">
      <c r="B285" s="157"/>
      <c r="D285" s="144" t="s">
        <v>167</v>
      </c>
      <c r="E285" s="158" t="s">
        <v>1</v>
      </c>
      <c r="F285" s="159" t="s">
        <v>169</v>
      </c>
      <c r="H285" s="160">
        <v>2</v>
      </c>
      <c r="I285" s="161"/>
      <c r="L285" s="157"/>
      <c r="M285" s="162"/>
      <c r="T285" s="163"/>
      <c r="AT285" s="158" t="s">
        <v>167</v>
      </c>
      <c r="AU285" s="158" t="s">
        <v>88</v>
      </c>
      <c r="AV285" s="13" t="s">
        <v>162</v>
      </c>
      <c r="AW285" s="13" t="s">
        <v>34</v>
      </c>
      <c r="AX285" s="13" t="s">
        <v>86</v>
      </c>
      <c r="AY285" s="158" t="s">
        <v>155</v>
      </c>
    </row>
    <row r="286" spans="2:65" s="1" customFormat="1" ht="16.5" customHeight="1">
      <c r="B286" s="31"/>
      <c r="C286" s="131" t="s">
        <v>333</v>
      </c>
      <c r="D286" s="131" t="s">
        <v>157</v>
      </c>
      <c r="E286" s="132" t="s">
        <v>1225</v>
      </c>
      <c r="F286" s="133" t="s">
        <v>1226</v>
      </c>
      <c r="G286" s="134" t="s">
        <v>301</v>
      </c>
      <c r="H286" s="135">
        <v>14</v>
      </c>
      <c r="I286" s="136"/>
      <c r="J286" s="137">
        <f>ROUND(I286*H286,2)</f>
        <v>0</v>
      </c>
      <c r="K286" s="133" t="s">
        <v>161</v>
      </c>
      <c r="L286" s="31"/>
      <c r="M286" s="138" t="s">
        <v>1</v>
      </c>
      <c r="N286" s="139" t="s">
        <v>43</v>
      </c>
      <c r="P286" s="140">
        <f>O286*H286</f>
        <v>0</v>
      </c>
      <c r="Q286" s="140">
        <v>0</v>
      </c>
      <c r="R286" s="140">
        <f>Q286*H286</f>
        <v>0</v>
      </c>
      <c r="S286" s="140">
        <v>0</v>
      </c>
      <c r="T286" s="141">
        <f>S286*H286</f>
        <v>0</v>
      </c>
      <c r="AR286" s="142" t="s">
        <v>162</v>
      </c>
      <c r="AT286" s="142" t="s">
        <v>157</v>
      </c>
      <c r="AU286" s="142" t="s">
        <v>88</v>
      </c>
      <c r="AY286" s="16" t="s">
        <v>155</v>
      </c>
      <c r="BE286" s="143">
        <f>IF(N286="základní",J286,0)</f>
        <v>0</v>
      </c>
      <c r="BF286" s="143">
        <f>IF(N286="snížená",J286,0)</f>
        <v>0</v>
      </c>
      <c r="BG286" s="143">
        <f>IF(N286="zákl. přenesená",J286,0)</f>
        <v>0</v>
      </c>
      <c r="BH286" s="143">
        <f>IF(N286="sníž. přenesená",J286,0)</f>
        <v>0</v>
      </c>
      <c r="BI286" s="143">
        <f>IF(N286="nulová",J286,0)</f>
        <v>0</v>
      </c>
      <c r="BJ286" s="16" t="s">
        <v>86</v>
      </c>
      <c r="BK286" s="143">
        <f>ROUND(I286*H286,2)</f>
        <v>0</v>
      </c>
      <c r="BL286" s="16" t="s">
        <v>162</v>
      </c>
      <c r="BM286" s="142" t="s">
        <v>336</v>
      </c>
    </row>
    <row r="287" spans="2:65" s="1" customFormat="1" ht="11.25">
      <c r="B287" s="31"/>
      <c r="D287" s="144" t="s">
        <v>163</v>
      </c>
      <c r="F287" s="145" t="s">
        <v>1226</v>
      </c>
      <c r="I287" s="146"/>
      <c r="L287" s="31"/>
      <c r="M287" s="147"/>
      <c r="T287" s="55"/>
      <c r="AT287" s="16" t="s">
        <v>163</v>
      </c>
      <c r="AU287" s="16" t="s">
        <v>88</v>
      </c>
    </row>
    <row r="288" spans="2:65" s="1" customFormat="1" ht="11.25">
      <c r="B288" s="31"/>
      <c r="D288" s="148" t="s">
        <v>165</v>
      </c>
      <c r="F288" s="149" t="s">
        <v>1227</v>
      </c>
      <c r="I288" s="146"/>
      <c r="L288" s="31"/>
      <c r="M288" s="147"/>
      <c r="T288" s="55"/>
      <c r="AT288" s="16" t="s">
        <v>165</v>
      </c>
      <c r="AU288" s="16" t="s">
        <v>88</v>
      </c>
    </row>
    <row r="289" spans="2:65" s="12" customFormat="1" ht="11.25">
      <c r="B289" s="150"/>
      <c r="D289" s="144" t="s">
        <v>167</v>
      </c>
      <c r="E289" s="151" t="s">
        <v>1</v>
      </c>
      <c r="F289" s="152" t="s">
        <v>1185</v>
      </c>
      <c r="H289" s="153">
        <v>14</v>
      </c>
      <c r="I289" s="154"/>
      <c r="L289" s="150"/>
      <c r="M289" s="155"/>
      <c r="T289" s="156"/>
      <c r="AT289" s="151" t="s">
        <v>167</v>
      </c>
      <c r="AU289" s="151" t="s">
        <v>88</v>
      </c>
      <c r="AV289" s="12" t="s">
        <v>88</v>
      </c>
      <c r="AW289" s="12" t="s">
        <v>34</v>
      </c>
      <c r="AX289" s="12" t="s">
        <v>78</v>
      </c>
      <c r="AY289" s="151" t="s">
        <v>155</v>
      </c>
    </row>
    <row r="290" spans="2:65" s="13" customFormat="1" ht="11.25">
      <c r="B290" s="157"/>
      <c r="D290" s="144" t="s">
        <v>167</v>
      </c>
      <c r="E290" s="158" t="s">
        <v>1</v>
      </c>
      <c r="F290" s="159" t="s">
        <v>169</v>
      </c>
      <c r="H290" s="160">
        <v>14</v>
      </c>
      <c r="I290" s="161"/>
      <c r="L290" s="157"/>
      <c r="M290" s="162"/>
      <c r="T290" s="163"/>
      <c r="AT290" s="158" t="s">
        <v>167</v>
      </c>
      <c r="AU290" s="158" t="s">
        <v>88</v>
      </c>
      <c r="AV290" s="13" t="s">
        <v>162</v>
      </c>
      <c r="AW290" s="13" t="s">
        <v>34</v>
      </c>
      <c r="AX290" s="13" t="s">
        <v>86</v>
      </c>
      <c r="AY290" s="158" t="s">
        <v>155</v>
      </c>
    </row>
    <row r="291" spans="2:65" s="1" customFormat="1" ht="16.5" customHeight="1">
      <c r="B291" s="31"/>
      <c r="C291" s="164" t="s">
        <v>257</v>
      </c>
      <c r="D291" s="164" t="s">
        <v>207</v>
      </c>
      <c r="E291" s="165" t="s">
        <v>1228</v>
      </c>
      <c r="F291" s="166" t="s">
        <v>1229</v>
      </c>
      <c r="G291" s="167" t="s">
        <v>301</v>
      </c>
      <c r="H291" s="168">
        <v>14</v>
      </c>
      <c r="I291" s="169"/>
      <c r="J291" s="170">
        <f>ROUND(I291*H291,2)</f>
        <v>0</v>
      </c>
      <c r="K291" s="166" t="s">
        <v>161</v>
      </c>
      <c r="L291" s="171"/>
      <c r="M291" s="172" t="s">
        <v>1</v>
      </c>
      <c r="N291" s="173" t="s">
        <v>43</v>
      </c>
      <c r="P291" s="140">
        <f>O291*H291</f>
        <v>0</v>
      </c>
      <c r="Q291" s="140">
        <v>0</v>
      </c>
      <c r="R291" s="140">
        <f>Q291*H291</f>
        <v>0</v>
      </c>
      <c r="S291" s="140">
        <v>0</v>
      </c>
      <c r="T291" s="141">
        <f>S291*H291</f>
        <v>0</v>
      </c>
      <c r="AR291" s="142" t="s">
        <v>183</v>
      </c>
      <c r="AT291" s="142" t="s">
        <v>207</v>
      </c>
      <c r="AU291" s="142" t="s">
        <v>88</v>
      </c>
      <c r="AY291" s="16" t="s">
        <v>155</v>
      </c>
      <c r="BE291" s="143">
        <f>IF(N291="základní",J291,0)</f>
        <v>0</v>
      </c>
      <c r="BF291" s="143">
        <f>IF(N291="snížená",J291,0)</f>
        <v>0</v>
      </c>
      <c r="BG291" s="143">
        <f>IF(N291="zákl. přenesená",J291,0)</f>
        <v>0</v>
      </c>
      <c r="BH291" s="143">
        <f>IF(N291="sníž. přenesená",J291,0)</f>
        <v>0</v>
      </c>
      <c r="BI291" s="143">
        <f>IF(N291="nulová",J291,0)</f>
        <v>0</v>
      </c>
      <c r="BJ291" s="16" t="s">
        <v>86</v>
      </c>
      <c r="BK291" s="143">
        <f>ROUND(I291*H291,2)</f>
        <v>0</v>
      </c>
      <c r="BL291" s="16" t="s">
        <v>162</v>
      </c>
      <c r="BM291" s="142" t="s">
        <v>341</v>
      </c>
    </row>
    <row r="292" spans="2:65" s="1" customFormat="1" ht="11.25">
      <c r="B292" s="31"/>
      <c r="D292" s="144" t="s">
        <v>163</v>
      </c>
      <c r="F292" s="145" t="s">
        <v>1229</v>
      </c>
      <c r="I292" s="146"/>
      <c r="L292" s="31"/>
      <c r="M292" s="147"/>
      <c r="T292" s="55"/>
      <c r="AT292" s="16" t="s">
        <v>163</v>
      </c>
      <c r="AU292" s="16" t="s">
        <v>88</v>
      </c>
    </row>
    <row r="293" spans="2:65" s="12" customFormat="1" ht="11.25">
      <c r="B293" s="150"/>
      <c r="D293" s="144" t="s">
        <v>167</v>
      </c>
      <c r="E293" s="151" t="s">
        <v>1</v>
      </c>
      <c r="F293" s="152" t="s">
        <v>1185</v>
      </c>
      <c r="H293" s="153">
        <v>14</v>
      </c>
      <c r="I293" s="154"/>
      <c r="L293" s="150"/>
      <c r="M293" s="155"/>
      <c r="T293" s="156"/>
      <c r="AT293" s="151" t="s">
        <v>167</v>
      </c>
      <c r="AU293" s="151" t="s">
        <v>88</v>
      </c>
      <c r="AV293" s="12" t="s">
        <v>88</v>
      </c>
      <c r="AW293" s="12" t="s">
        <v>34</v>
      </c>
      <c r="AX293" s="12" t="s">
        <v>78</v>
      </c>
      <c r="AY293" s="151" t="s">
        <v>155</v>
      </c>
    </row>
    <row r="294" spans="2:65" s="13" customFormat="1" ht="11.25">
      <c r="B294" s="157"/>
      <c r="D294" s="144" t="s">
        <v>167</v>
      </c>
      <c r="E294" s="158" t="s">
        <v>1</v>
      </c>
      <c r="F294" s="159" t="s">
        <v>169</v>
      </c>
      <c r="H294" s="160">
        <v>14</v>
      </c>
      <c r="I294" s="161"/>
      <c r="L294" s="157"/>
      <c r="M294" s="162"/>
      <c r="T294" s="163"/>
      <c r="AT294" s="158" t="s">
        <v>167</v>
      </c>
      <c r="AU294" s="158" t="s">
        <v>88</v>
      </c>
      <c r="AV294" s="13" t="s">
        <v>162</v>
      </c>
      <c r="AW294" s="13" t="s">
        <v>34</v>
      </c>
      <c r="AX294" s="13" t="s">
        <v>86</v>
      </c>
      <c r="AY294" s="158" t="s">
        <v>155</v>
      </c>
    </row>
    <row r="295" spans="2:65" s="1" customFormat="1" ht="16.5" customHeight="1">
      <c r="B295" s="31"/>
      <c r="C295" s="164" t="s">
        <v>343</v>
      </c>
      <c r="D295" s="164" t="s">
        <v>207</v>
      </c>
      <c r="E295" s="165" t="s">
        <v>1230</v>
      </c>
      <c r="F295" s="166" t="s">
        <v>1231</v>
      </c>
      <c r="G295" s="167" t="s">
        <v>301</v>
      </c>
      <c r="H295" s="168">
        <v>14</v>
      </c>
      <c r="I295" s="169"/>
      <c r="J295" s="170">
        <f>ROUND(I295*H295,2)</f>
        <v>0</v>
      </c>
      <c r="K295" s="166" t="s">
        <v>161</v>
      </c>
      <c r="L295" s="171"/>
      <c r="M295" s="172" t="s">
        <v>1</v>
      </c>
      <c r="N295" s="173" t="s">
        <v>43</v>
      </c>
      <c r="P295" s="140">
        <f>O295*H295</f>
        <v>0</v>
      </c>
      <c r="Q295" s="140">
        <v>0</v>
      </c>
      <c r="R295" s="140">
        <f>Q295*H295</f>
        <v>0</v>
      </c>
      <c r="S295" s="140">
        <v>0</v>
      </c>
      <c r="T295" s="141">
        <f>S295*H295</f>
        <v>0</v>
      </c>
      <c r="AR295" s="142" t="s">
        <v>183</v>
      </c>
      <c r="AT295" s="142" t="s">
        <v>207</v>
      </c>
      <c r="AU295" s="142" t="s">
        <v>88</v>
      </c>
      <c r="AY295" s="16" t="s">
        <v>155</v>
      </c>
      <c r="BE295" s="143">
        <f>IF(N295="základní",J295,0)</f>
        <v>0</v>
      </c>
      <c r="BF295" s="143">
        <f>IF(N295="snížená",J295,0)</f>
        <v>0</v>
      </c>
      <c r="BG295" s="143">
        <f>IF(N295="zákl. přenesená",J295,0)</f>
        <v>0</v>
      </c>
      <c r="BH295" s="143">
        <f>IF(N295="sníž. přenesená",J295,0)</f>
        <v>0</v>
      </c>
      <c r="BI295" s="143">
        <f>IF(N295="nulová",J295,0)</f>
        <v>0</v>
      </c>
      <c r="BJ295" s="16" t="s">
        <v>86</v>
      </c>
      <c r="BK295" s="143">
        <f>ROUND(I295*H295,2)</f>
        <v>0</v>
      </c>
      <c r="BL295" s="16" t="s">
        <v>162</v>
      </c>
      <c r="BM295" s="142" t="s">
        <v>345</v>
      </c>
    </row>
    <row r="296" spans="2:65" s="1" customFormat="1" ht="11.25">
      <c r="B296" s="31"/>
      <c r="D296" s="144" t="s">
        <v>163</v>
      </c>
      <c r="F296" s="145" t="s">
        <v>1231</v>
      </c>
      <c r="I296" s="146"/>
      <c r="L296" s="31"/>
      <c r="M296" s="147"/>
      <c r="T296" s="55"/>
      <c r="AT296" s="16" t="s">
        <v>163</v>
      </c>
      <c r="AU296" s="16" t="s">
        <v>88</v>
      </c>
    </row>
    <row r="297" spans="2:65" s="12" customFormat="1" ht="11.25">
      <c r="B297" s="150"/>
      <c r="D297" s="144" t="s">
        <v>167</v>
      </c>
      <c r="E297" s="151" t="s">
        <v>1</v>
      </c>
      <c r="F297" s="152" t="s">
        <v>1185</v>
      </c>
      <c r="H297" s="153">
        <v>14</v>
      </c>
      <c r="I297" s="154"/>
      <c r="L297" s="150"/>
      <c r="M297" s="155"/>
      <c r="T297" s="156"/>
      <c r="AT297" s="151" t="s">
        <v>167</v>
      </c>
      <c r="AU297" s="151" t="s">
        <v>88</v>
      </c>
      <c r="AV297" s="12" t="s">
        <v>88</v>
      </c>
      <c r="AW297" s="12" t="s">
        <v>34</v>
      </c>
      <c r="AX297" s="12" t="s">
        <v>78</v>
      </c>
      <c r="AY297" s="151" t="s">
        <v>155</v>
      </c>
    </row>
    <row r="298" spans="2:65" s="13" customFormat="1" ht="11.25">
      <c r="B298" s="157"/>
      <c r="D298" s="144" t="s">
        <v>167</v>
      </c>
      <c r="E298" s="158" t="s">
        <v>1</v>
      </c>
      <c r="F298" s="159" t="s">
        <v>169</v>
      </c>
      <c r="H298" s="160">
        <v>14</v>
      </c>
      <c r="I298" s="161"/>
      <c r="L298" s="157"/>
      <c r="M298" s="162"/>
      <c r="T298" s="163"/>
      <c r="AT298" s="158" t="s">
        <v>167</v>
      </c>
      <c r="AU298" s="158" t="s">
        <v>88</v>
      </c>
      <c r="AV298" s="13" t="s">
        <v>162</v>
      </c>
      <c r="AW298" s="13" t="s">
        <v>34</v>
      </c>
      <c r="AX298" s="13" t="s">
        <v>86</v>
      </c>
      <c r="AY298" s="158" t="s">
        <v>155</v>
      </c>
    </row>
    <row r="299" spans="2:65" s="1" customFormat="1" ht="16.5" customHeight="1">
      <c r="B299" s="31"/>
      <c r="C299" s="131" t="s">
        <v>261</v>
      </c>
      <c r="D299" s="131" t="s">
        <v>157</v>
      </c>
      <c r="E299" s="132" t="s">
        <v>1225</v>
      </c>
      <c r="F299" s="133" t="s">
        <v>1226</v>
      </c>
      <c r="G299" s="134" t="s">
        <v>301</v>
      </c>
      <c r="H299" s="135">
        <v>2</v>
      </c>
      <c r="I299" s="136"/>
      <c r="J299" s="137">
        <f>ROUND(I299*H299,2)</f>
        <v>0</v>
      </c>
      <c r="K299" s="133" t="s">
        <v>161</v>
      </c>
      <c r="L299" s="31"/>
      <c r="M299" s="138" t="s">
        <v>1</v>
      </c>
      <c r="N299" s="139" t="s">
        <v>43</v>
      </c>
      <c r="P299" s="140">
        <f>O299*H299</f>
        <v>0</v>
      </c>
      <c r="Q299" s="140">
        <v>0</v>
      </c>
      <c r="R299" s="140">
        <f>Q299*H299</f>
        <v>0</v>
      </c>
      <c r="S299" s="140">
        <v>0</v>
      </c>
      <c r="T299" s="141">
        <f>S299*H299</f>
        <v>0</v>
      </c>
      <c r="AR299" s="142" t="s">
        <v>162</v>
      </c>
      <c r="AT299" s="142" t="s">
        <v>157</v>
      </c>
      <c r="AU299" s="142" t="s">
        <v>88</v>
      </c>
      <c r="AY299" s="16" t="s">
        <v>155</v>
      </c>
      <c r="BE299" s="143">
        <f>IF(N299="základní",J299,0)</f>
        <v>0</v>
      </c>
      <c r="BF299" s="143">
        <f>IF(N299="snížená",J299,0)</f>
        <v>0</v>
      </c>
      <c r="BG299" s="143">
        <f>IF(N299="zákl. přenesená",J299,0)</f>
        <v>0</v>
      </c>
      <c r="BH299" s="143">
        <f>IF(N299="sníž. přenesená",J299,0)</f>
        <v>0</v>
      </c>
      <c r="BI299" s="143">
        <f>IF(N299="nulová",J299,0)</f>
        <v>0</v>
      </c>
      <c r="BJ299" s="16" t="s">
        <v>86</v>
      </c>
      <c r="BK299" s="143">
        <f>ROUND(I299*H299,2)</f>
        <v>0</v>
      </c>
      <c r="BL299" s="16" t="s">
        <v>162</v>
      </c>
      <c r="BM299" s="142" t="s">
        <v>347</v>
      </c>
    </row>
    <row r="300" spans="2:65" s="1" customFormat="1" ht="11.25">
      <c r="B300" s="31"/>
      <c r="D300" s="144" t="s">
        <v>163</v>
      </c>
      <c r="F300" s="145" t="s">
        <v>1226</v>
      </c>
      <c r="I300" s="146"/>
      <c r="L300" s="31"/>
      <c r="M300" s="147"/>
      <c r="T300" s="55"/>
      <c r="AT300" s="16" t="s">
        <v>163</v>
      </c>
      <c r="AU300" s="16" t="s">
        <v>88</v>
      </c>
    </row>
    <row r="301" spans="2:65" s="1" customFormat="1" ht="11.25">
      <c r="B301" s="31"/>
      <c r="D301" s="148" t="s">
        <v>165</v>
      </c>
      <c r="F301" s="149" t="s">
        <v>1227</v>
      </c>
      <c r="I301" s="146"/>
      <c r="L301" s="31"/>
      <c r="M301" s="147"/>
      <c r="T301" s="55"/>
      <c r="AT301" s="16" t="s">
        <v>165</v>
      </c>
      <c r="AU301" s="16" t="s">
        <v>88</v>
      </c>
    </row>
    <row r="302" spans="2:65" s="12" customFormat="1" ht="11.25">
      <c r="B302" s="150"/>
      <c r="D302" s="144" t="s">
        <v>167</v>
      </c>
      <c r="E302" s="151" t="s">
        <v>1</v>
      </c>
      <c r="F302" s="152" t="s">
        <v>1222</v>
      </c>
      <c r="H302" s="153">
        <v>2</v>
      </c>
      <c r="I302" s="154"/>
      <c r="L302" s="150"/>
      <c r="M302" s="155"/>
      <c r="T302" s="156"/>
      <c r="AT302" s="151" t="s">
        <v>167</v>
      </c>
      <c r="AU302" s="151" t="s">
        <v>88</v>
      </c>
      <c r="AV302" s="12" t="s">
        <v>88</v>
      </c>
      <c r="AW302" s="12" t="s">
        <v>34</v>
      </c>
      <c r="AX302" s="12" t="s">
        <v>78</v>
      </c>
      <c r="AY302" s="151" t="s">
        <v>155</v>
      </c>
    </row>
    <row r="303" spans="2:65" s="13" customFormat="1" ht="11.25">
      <c r="B303" s="157"/>
      <c r="D303" s="144" t="s">
        <v>167</v>
      </c>
      <c r="E303" s="158" t="s">
        <v>1</v>
      </c>
      <c r="F303" s="159" t="s">
        <v>169</v>
      </c>
      <c r="H303" s="160">
        <v>2</v>
      </c>
      <c r="I303" s="161"/>
      <c r="L303" s="157"/>
      <c r="M303" s="162"/>
      <c r="T303" s="163"/>
      <c r="AT303" s="158" t="s">
        <v>167</v>
      </c>
      <c r="AU303" s="158" t="s">
        <v>88</v>
      </c>
      <c r="AV303" s="13" t="s">
        <v>162</v>
      </c>
      <c r="AW303" s="13" t="s">
        <v>34</v>
      </c>
      <c r="AX303" s="13" t="s">
        <v>86</v>
      </c>
      <c r="AY303" s="158" t="s">
        <v>155</v>
      </c>
    </row>
    <row r="304" spans="2:65" s="1" customFormat="1" ht="16.5" customHeight="1">
      <c r="B304" s="31"/>
      <c r="C304" s="164" t="s">
        <v>349</v>
      </c>
      <c r="D304" s="164" t="s">
        <v>207</v>
      </c>
      <c r="E304" s="165" t="s">
        <v>1230</v>
      </c>
      <c r="F304" s="166" t="s">
        <v>1231</v>
      </c>
      <c r="G304" s="167" t="s">
        <v>301</v>
      </c>
      <c r="H304" s="168">
        <v>2</v>
      </c>
      <c r="I304" s="169"/>
      <c r="J304" s="170">
        <f>ROUND(I304*H304,2)</f>
        <v>0</v>
      </c>
      <c r="K304" s="166" t="s">
        <v>161</v>
      </c>
      <c r="L304" s="171"/>
      <c r="M304" s="172" t="s">
        <v>1</v>
      </c>
      <c r="N304" s="173" t="s">
        <v>43</v>
      </c>
      <c r="P304" s="140">
        <f>O304*H304</f>
        <v>0</v>
      </c>
      <c r="Q304" s="140">
        <v>0</v>
      </c>
      <c r="R304" s="140">
        <f>Q304*H304</f>
        <v>0</v>
      </c>
      <c r="S304" s="140">
        <v>0</v>
      </c>
      <c r="T304" s="141">
        <f>S304*H304</f>
        <v>0</v>
      </c>
      <c r="AR304" s="142" t="s">
        <v>183</v>
      </c>
      <c r="AT304" s="142" t="s">
        <v>207</v>
      </c>
      <c r="AU304" s="142" t="s">
        <v>88</v>
      </c>
      <c r="AY304" s="16" t="s">
        <v>155</v>
      </c>
      <c r="BE304" s="143">
        <f>IF(N304="základní",J304,0)</f>
        <v>0</v>
      </c>
      <c r="BF304" s="143">
        <f>IF(N304="snížená",J304,0)</f>
        <v>0</v>
      </c>
      <c r="BG304" s="143">
        <f>IF(N304="zákl. přenesená",J304,0)</f>
        <v>0</v>
      </c>
      <c r="BH304" s="143">
        <f>IF(N304="sníž. přenesená",J304,0)</f>
        <v>0</v>
      </c>
      <c r="BI304" s="143">
        <f>IF(N304="nulová",J304,0)</f>
        <v>0</v>
      </c>
      <c r="BJ304" s="16" t="s">
        <v>86</v>
      </c>
      <c r="BK304" s="143">
        <f>ROUND(I304*H304,2)</f>
        <v>0</v>
      </c>
      <c r="BL304" s="16" t="s">
        <v>162</v>
      </c>
      <c r="BM304" s="142" t="s">
        <v>352</v>
      </c>
    </row>
    <row r="305" spans="2:65" s="1" customFormat="1" ht="11.25">
      <c r="B305" s="31"/>
      <c r="D305" s="144" t="s">
        <v>163</v>
      </c>
      <c r="F305" s="145" t="s">
        <v>1231</v>
      </c>
      <c r="I305" s="146"/>
      <c r="L305" s="31"/>
      <c r="M305" s="147"/>
      <c r="T305" s="55"/>
      <c r="AT305" s="16" t="s">
        <v>163</v>
      </c>
      <c r="AU305" s="16" t="s">
        <v>88</v>
      </c>
    </row>
    <row r="306" spans="2:65" s="12" customFormat="1" ht="11.25">
      <c r="B306" s="150"/>
      <c r="D306" s="144" t="s">
        <v>167</v>
      </c>
      <c r="E306" s="151" t="s">
        <v>1</v>
      </c>
      <c r="F306" s="152" t="s">
        <v>1222</v>
      </c>
      <c r="H306" s="153">
        <v>2</v>
      </c>
      <c r="I306" s="154"/>
      <c r="L306" s="150"/>
      <c r="M306" s="155"/>
      <c r="T306" s="156"/>
      <c r="AT306" s="151" t="s">
        <v>167</v>
      </c>
      <c r="AU306" s="151" t="s">
        <v>88</v>
      </c>
      <c r="AV306" s="12" t="s">
        <v>88</v>
      </c>
      <c r="AW306" s="12" t="s">
        <v>34</v>
      </c>
      <c r="AX306" s="12" t="s">
        <v>78</v>
      </c>
      <c r="AY306" s="151" t="s">
        <v>155</v>
      </c>
    </row>
    <row r="307" spans="2:65" s="13" customFormat="1" ht="11.25">
      <c r="B307" s="157"/>
      <c r="D307" s="144" t="s">
        <v>167</v>
      </c>
      <c r="E307" s="158" t="s">
        <v>1</v>
      </c>
      <c r="F307" s="159" t="s">
        <v>169</v>
      </c>
      <c r="H307" s="160">
        <v>2</v>
      </c>
      <c r="I307" s="161"/>
      <c r="L307" s="157"/>
      <c r="M307" s="162"/>
      <c r="T307" s="163"/>
      <c r="AT307" s="158" t="s">
        <v>167</v>
      </c>
      <c r="AU307" s="158" t="s">
        <v>88</v>
      </c>
      <c r="AV307" s="13" t="s">
        <v>162</v>
      </c>
      <c r="AW307" s="13" t="s">
        <v>34</v>
      </c>
      <c r="AX307" s="13" t="s">
        <v>86</v>
      </c>
      <c r="AY307" s="158" t="s">
        <v>155</v>
      </c>
    </row>
    <row r="308" spans="2:65" s="1" customFormat="1" ht="16.5" customHeight="1">
      <c r="B308" s="31"/>
      <c r="C308" s="164" t="s">
        <v>264</v>
      </c>
      <c r="D308" s="164" t="s">
        <v>207</v>
      </c>
      <c r="E308" s="165" t="s">
        <v>1228</v>
      </c>
      <c r="F308" s="166" t="s">
        <v>1229</v>
      </c>
      <c r="G308" s="167" t="s">
        <v>301</v>
      </c>
      <c r="H308" s="168">
        <v>2</v>
      </c>
      <c r="I308" s="169"/>
      <c r="J308" s="170">
        <f>ROUND(I308*H308,2)</f>
        <v>0</v>
      </c>
      <c r="K308" s="166" t="s">
        <v>161</v>
      </c>
      <c r="L308" s="171"/>
      <c r="M308" s="172" t="s">
        <v>1</v>
      </c>
      <c r="N308" s="173" t="s">
        <v>43</v>
      </c>
      <c r="P308" s="140">
        <f>O308*H308</f>
        <v>0</v>
      </c>
      <c r="Q308" s="140">
        <v>0</v>
      </c>
      <c r="R308" s="140">
        <f>Q308*H308</f>
        <v>0</v>
      </c>
      <c r="S308" s="140">
        <v>0</v>
      </c>
      <c r="T308" s="141">
        <f>S308*H308</f>
        <v>0</v>
      </c>
      <c r="AR308" s="142" t="s">
        <v>183</v>
      </c>
      <c r="AT308" s="142" t="s">
        <v>207</v>
      </c>
      <c r="AU308" s="142" t="s">
        <v>88</v>
      </c>
      <c r="AY308" s="16" t="s">
        <v>155</v>
      </c>
      <c r="BE308" s="143">
        <f>IF(N308="základní",J308,0)</f>
        <v>0</v>
      </c>
      <c r="BF308" s="143">
        <f>IF(N308="snížená",J308,0)</f>
        <v>0</v>
      </c>
      <c r="BG308" s="143">
        <f>IF(N308="zákl. přenesená",J308,0)</f>
        <v>0</v>
      </c>
      <c r="BH308" s="143">
        <f>IF(N308="sníž. přenesená",J308,0)</f>
        <v>0</v>
      </c>
      <c r="BI308" s="143">
        <f>IF(N308="nulová",J308,0)</f>
        <v>0</v>
      </c>
      <c r="BJ308" s="16" t="s">
        <v>86</v>
      </c>
      <c r="BK308" s="143">
        <f>ROUND(I308*H308,2)</f>
        <v>0</v>
      </c>
      <c r="BL308" s="16" t="s">
        <v>162</v>
      </c>
      <c r="BM308" s="142" t="s">
        <v>356</v>
      </c>
    </row>
    <row r="309" spans="2:65" s="1" customFormat="1" ht="11.25">
      <c r="B309" s="31"/>
      <c r="D309" s="144" t="s">
        <v>163</v>
      </c>
      <c r="F309" s="145" t="s">
        <v>1229</v>
      </c>
      <c r="I309" s="146"/>
      <c r="L309" s="31"/>
      <c r="M309" s="147"/>
      <c r="T309" s="55"/>
      <c r="AT309" s="16" t="s">
        <v>163</v>
      </c>
      <c r="AU309" s="16" t="s">
        <v>88</v>
      </c>
    </row>
    <row r="310" spans="2:65" s="12" customFormat="1" ht="11.25">
      <c r="B310" s="150"/>
      <c r="D310" s="144" t="s">
        <v>167</v>
      </c>
      <c r="E310" s="151" t="s">
        <v>1</v>
      </c>
      <c r="F310" s="152" t="s">
        <v>1222</v>
      </c>
      <c r="H310" s="153">
        <v>2</v>
      </c>
      <c r="I310" s="154"/>
      <c r="L310" s="150"/>
      <c r="M310" s="155"/>
      <c r="T310" s="156"/>
      <c r="AT310" s="151" t="s">
        <v>167</v>
      </c>
      <c r="AU310" s="151" t="s">
        <v>88</v>
      </c>
      <c r="AV310" s="12" t="s">
        <v>88</v>
      </c>
      <c r="AW310" s="12" t="s">
        <v>34</v>
      </c>
      <c r="AX310" s="12" t="s">
        <v>78</v>
      </c>
      <c r="AY310" s="151" t="s">
        <v>155</v>
      </c>
    </row>
    <row r="311" spans="2:65" s="13" customFormat="1" ht="11.25">
      <c r="B311" s="157"/>
      <c r="D311" s="144" t="s">
        <v>167</v>
      </c>
      <c r="E311" s="158" t="s">
        <v>1</v>
      </c>
      <c r="F311" s="159" t="s">
        <v>169</v>
      </c>
      <c r="H311" s="160">
        <v>2</v>
      </c>
      <c r="I311" s="161"/>
      <c r="L311" s="157"/>
      <c r="M311" s="162"/>
      <c r="T311" s="163"/>
      <c r="AT311" s="158" t="s">
        <v>167</v>
      </c>
      <c r="AU311" s="158" t="s">
        <v>88</v>
      </c>
      <c r="AV311" s="13" t="s">
        <v>162</v>
      </c>
      <c r="AW311" s="13" t="s">
        <v>34</v>
      </c>
      <c r="AX311" s="13" t="s">
        <v>86</v>
      </c>
      <c r="AY311" s="158" t="s">
        <v>155</v>
      </c>
    </row>
    <row r="312" spans="2:65" s="1" customFormat="1" ht="16.5" customHeight="1">
      <c r="B312" s="31"/>
      <c r="C312" s="131" t="s">
        <v>358</v>
      </c>
      <c r="D312" s="131" t="s">
        <v>157</v>
      </c>
      <c r="E312" s="132" t="s">
        <v>1232</v>
      </c>
      <c r="F312" s="133" t="s">
        <v>1233</v>
      </c>
      <c r="G312" s="134" t="s">
        <v>301</v>
      </c>
      <c r="H312" s="135">
        <v>14</v>
      </c>
      <c r="I312" s="136"/>
      <c r="J312" s="137">
        <f>ROUND(I312*H312,2)</f>
        <v>0</v>
      </c>
      <c r="K312" s="133" t="s">
        <v>161</v>
      </c>
      <c r="L312" s="31"/>
      <c r="M312" s="138" t="s">
        <v>1</v>
      </c>
      <c r="N312" s="139" t="s">
        <v>43</v>
      </c>
      <c r="P312" s="140">
        <f>O312*H312</f>
        <v>0</v>
      </c>
      <c r="Q312" s="140">
        <v>0</v>
      </c>
      <c r="R312" s="140">
        <f>Q312*H312</f>
        <v>0</v>
      </c>
      <c r="S312" s="140">
        <v>0</v>
      </c>
      <c r="T312" s="141">
        <f>S312*H312</f>
        <v>0</v>
      </c>
      <c r="AR312" s="142" t="s">
        <v>162</v>
      </c>
      <c r="AT312" s="142" t="s">
        <v>157</v>
      </c>
      <c r="AU312" s="142" t="s">
        <v>88</v>
      </c>
      <c r="AY312" s="16" t="s">
        <v>155</v>
      </c>
      <c r="BE312" s="143">
        <f>IF(N312="základní",J312,0)</f>
        <v>0</v>
      </c>
      <c r="BF312" s="143">
        <f>IF(N312="snížená",J312,0)</f>
        <v>0</v>
      </c>
      <c r="BG312" s="143">
        <f>IF(N312="zákl. přenesená",J312,0)</f>
        <v>0</v>
      </c>
      <c r="BH312" s="143">
        <f>IF(N312="sníž. přenesená",J312,0)</f>
        <v>0</v>
      </c>
      <c r="BI312" s="143">
        <f>IF(N312="nulová",J312,0)</f>
        <v>0</v>
      </c>
      <c r="BJ312" s="16" t="s">
        <v>86</v>
      </c>
      <c r="BK312" s="143">
        <f>ROUND(I312*H312,2)</f>
        <v>0</v>
      </c>
      <c r="BL312" s="16" t="s">
        <v>162</v>
      </c>
      <c r="BM312" s="142" t="s">
        <v>361</v>
      </c>
    </row>
    <row r="313" spans="2:65" s="1" customFormat="1" ht="11.25">
      <c r="B313" s="31"/>
      <c r="D313" s="144" t="s">
        <v>163</v>
      </c>
      <c r="F313" s="145" t="s">
        <v>1233</v>
      </c>
      <c r="I313" s="146"/>
      <c r="L313" s="31"/>
      <c r="M313" s="147"/>
      <c r="T313" s="55"/>
      <c r="AT313" s="16" t="s">
        <v>163</v>
      </c>
      <c r="AU313" s="16" t="s">
        <v>88</v>
      </c>
    </row>
    <row r="314" spans="2:65" s="1" customFormat="1" ht="11.25">
      <c r="B314" s="31"/>
      <c r="D314" s="148" t="s">
        <v>165</v>
      </c>
      <c r="F314" s="149" t="s">
        <v>1234</v>
      </c>
      <c r="I314" s="146"/>
      <c r="L314" s="31"/>
      <c r="M314" s="147"/>
      <c r="T314" s="55"/>
      <c r="AT314" s="16" t="s">
        <v>165</v>
      </c>
      <c r="AU314" s="16" t="s">
        <v>88</v>
      </c>
    </row>
    <row r="315" spans="2:65" s="1" customFormat="1" ht="16.5" customHeight="1">
      <c r="B315" s="31"/>
      <c r="C315" s="131" t="s">
        <v>274</v>
      </c>
      <c r="D315" s="131" t="s">
        <v>157</v>
      </c>
      <c r="E315" s="132" t="s">
        <v>1235</v>
      </c>
      <c r="F315" s="133" t="s">
        <v>1236</v>
      </c>
      <c r="G315" s="134" t="s">
        <v>301</v>
      </c>
      <c r="H315" s="135">
        <v>2</v>
      </c>
      <c r="I315" s="136"/>
      <c r="J315" s="137">
        <f>ROUND(I315*H315,2)</f>
        <v>0</v>
      </c>
      <c r="K315" s="133" t="s">
        <v>161</v>
      </c>
      <c r="L315" s="31"/>
      <c r="M315" s="138" t="s">
        <v>1</v>
      </c>
      <c r="N315" s="139" t="s">
        <v>43</v>
      </c>
      <c r="P315" s="140">
        <f>O315*H315</f>
        <v>0</v>
      </c>
      <c r="Q315" s="140">
        <v>0</v>
      </c>
      <c r="R315" s="140">
        <f>Q315*H315</f>
        <v>0</v>
      </c>
      <c r="S315" s="140">
        <v>0</v>
      </c>
      <c r="T315" s="141">
        <f>S315*H315</f>
        <v>0</v>
      </c>
      <c r="AR315" s="142" t="s">
        <v>162</v>
      </c>
      <c r="AT315" s="142" t="s">
        <v>157</v>
      </c>
      <c r="AU315" s="142" t="s">
        <v>88</v>
      </c>
      <c r="AY315" s="16" t="s">
        <v>155</v>
      </c>
      <c r="BE315" s="143">
        <f>IF(N315="základní",J315,0)</f>
        <v>0</v>
      </c>
      <c r="BF315" s="143">
        <f>IF(N315="snížená",J315,0)</f>
        <v>0</v>
      </c>
      <c r="BG315" s="143">
        <f>IF(N315="zákl. přenesená",J315,0)</f>
        <v>0</v>
      </c>
      <c r="BH315" s="143">
        <f>IF(N315="sníž. přenesená",J315,0)</f>
        <v>0</v>
      </c>
      <c r="BI315" s="143">
        <f>IF(N315="nulová",J315,0)</f>
        <v>0</v>
      </c>
      <c r="BJ315" s="16" t="s">
        <v>86</v>
      </c>
      <c r="BK315" s="143">
        <f>ROUND(I315*H315,2)</f>
        <v>0</v>
      </c>
      <c r="BL315" s="16" t="s">
        <v>162</v>
      </c>
      <c r="BM315" s="142" t="s">
        <v>366</v>
      </c>
    </row>
    <row r="316" spans="2:65" s="1" customFormat="1" ht="11.25">
      <c r="B316" s="31"/>
      <c r="D316" s="144" t="s">
        <v>163</v>
      </c>
      <c r="F316" s="145" t="s">
        <v>1236</v>
      </c>
      <c r="I316" s="146"/>
      <c r="L316" s="31"/>
      <c r="M316" s="147"/>
      <c r="T316" s="55"/>
      <c r="AT316" s="16" t="s">
        <v>163</v>
      </c>
      <c r="AU316" s="16" t="s">
        <v>88</v>
      </c>
    </row>
    <row r="317" spans="2:65" s="1" customFormat="1" ht="11.25">
      <c r="B317" s="31"/>
      <c r="D317" s="148" t="s">
        <v>165</v>
      </c>
      <c r="F317" s="149" t="s">
        <v>1237</v>
      </c>
      <c r="I317" s="146"/>
      <c r="L317" s="31"/>
      <c r="M317" s="147"/>
      <c r="T317" s="55"/>
      <c r="AT317" s="16" t="s">
        <v>165</v>
      </c>
      <c r="AU317" s="16" t="s">
        <v>88</v>
      </c>
    </row>
    <row r="318" spans="2:65" s="1" customFormat="1" ht="16.5" customHeight="1">
      <c r="B318" s="31"/>
      <c r="C318" s="164" t="s">
        <v>368</v>
      </c>
      <c r="D318" s="164" t="s">
        <v>207</v>
      </c>
      <c r="E318" s="165" t="s">
        <v>1238</v>
      </c>
      <c r="F318" s="166" t="s">
        <v>1239</v>
      </c>
      <c r="G318" s="167" t="s">
        <v>301</v>
      </c>
      <c r="H318" s="168">
        <v>18</v>
      </c>
      <c r="I318" s="169"/>
      <c r="J318" s="170">
        <f>ROUND(I318*H318,2)</f>
        <v>0</v>
      </c>
      <c r="K318" s="166" t="s">
        <v>161</v>
      </c>
      <c r="L318" s="171"/>
      <c r="M318" s="172" t="s">
        <v>1</v>
      </c>
      <c r="N318" s="173" t="s">
        <v>43</v>
      </c>
      <c r="P318" s="140">
        <f>O318*H318</f>
        <v>0</v>
      </c>
      <c r="Q318" s="140">
        <v>0</v>
      </c>
      <c r="R318" s="140">
        <f>Q318*H318</f>
        <v>0</v>
      </c>
      <c r="S318" s="140">
        <v>0</v>
      </c>
      <c r="T318" s="141">
        <f>S318*H318</f>
        <v>0</v>
      </c>
      <c r="AR318" s="142" t="s">
        <v>183</v>
      </c>
      <c r="AT318" s="142" t="s">
        <v>207</v>
      </c>
      <c r="AU318" s="142" t="s">
        <v>88</v>
      </c>
      <c r="AY318" s="16" t="s">
        <v>155</v>
      </c>
      <c r="BE318" s="143">
        <f>IF(N318="základní",J318,0)</f>
        <v>0</v>
      </c>
      <c r="BF318" s="143">
        <f>IF(N318="snížená",J318,0)</f>
        <v>0</v>
      </c>
      <c r="BG318" s="143">
        <f>IF(N318="zákl. přenesená",J318,0)</f>
        <v>0</v>
      </c>
      <c r="BH318" s="143">
        <f>IF(N318="sníž. přenesená",J318,0)</f>
        <v>0</v>
      </c>
      <c r="BI318" s="143">
        <f>IF(N318="nulová",J318,0)</f>
        <v>0</v>
      </c>
      <c r="BJ318" s="16" t="s">
        <v>86</v>
      </c>
      <c r="BK318" s="143">
        <f>ROUND(I318*H318,2)</f>
        <v>0</v>
      </c>
      <c r="BL318" s="16" t="s">
        <v>162</v>
      </c>
      <c r="BM318" s="142" t="s">
        <v>371</v>
      </c>
    </row>
    <row r="319" spans="2:65" s="1" customFormat="1" ht="11.25">
      <c r="B319" s="31"/>
      <c r="D319" s="144" t="s">
        <v>163</v>
      </c>
      <c r="F319" s="145" t="s">
        <v>1239</v>
      </c>
      <c r="I319" s="146"/>
      <c r="L319" s="31"/>
      <c r="M319" s="147"/>
      <c r="T319" s="55"/>
      <c r="AT319" s="16" t="s">
        <v>163</v>
      </c>
      <c r="AU319" s="16" t="s">
        <v>88</v>
      </c>
    </row>
    <row r="320" spans="2:65" s="12" customFormat="1" ht="11.25">
      <c r="B320" s="150"/>
      <c r="D320" s="144" t="s">
        <v>167</v>
      </c>
      <c r="E320" s="151" t="s">
        <v>1</v>
      </c>
      <c r="F320" s="152" t="s">
        <v>1240</v>
      </c>
      <c r="H320" s="153">
        <v>18</v>
      </c>
      <c r="I320" s="154"/>
      <c r="L320" s="150"/>
      <c r="M320" s="155"/>
      <c r="T320" s="156"/>
      <c r="AT320" s="151" t="s">
        <v>167</v>
      </c>
      <c r="AU320" s="151" t="s">
        <v>88</v>
      </c>
      <c r="AV320" s="12" t="s">
        <v>88</v>
      </c>
      <c r="AW320" s="12" t="s">
        <v>34</v>
      </c>
      <c r="AX320" s="12" t="s">
        <v>78</v>
      </c>
      <c r="AY320" s="151" t="s">
        <v>155</v>
      </c>
    </row>
    <row r="321" spans="2:65" s="13" customFormat="1" ht="11.25">
      <c r="B321" s="157"/>
      <c r="D321" s="144" t="s">
        <v>167</v>
      </c>
      <c r="E321" s="158" t="s">
        <v>1</v>
      </c>
      <c r="F321" s="159" t="s">
        <v>169</v>
      </c>
      <c r="H321" s="160">
        <v>18</v>
      </c>
      <c r="I321" s="161"/>
      <c r="L321" s="157"/>
      <c r="M321" s="162"/>
      <c r="T321" s="163"/>
      <c r="AT321" s="158" t="s">
        <v>167</v>
      </c>
      <c r="AU321" s="158" t="s">
        <v>88</v>
      </c>
      <c r="AV321" s="13" t="s">
        <v>162</v>
      </c>
      <c r="AW321" s="13" t="s">
        <v>34</v>
      </c>
      <c r="AX321" s="13" t="s">
        <v>86</v>
      </c>
      <c r="AY321" s="158" t="s">
        <v>155</v>
      </c>
    </row>
    <row r="322" spans="2:65" s="1" customFormat="1" ht="16.5" customHeight="1">
      <c r="B322" s="31"/>
      <c r="C322" s="164" t="s">
        <v>278</v>
      </c>
      <c r="D322" s="164" t="s">
        <v>207</v>
      </c>
      <c r="E322" s="165" t="s">
        <v>1241</v>
      </c>
      <c r="F322" s="166" t="s">
        <v>1242</v>
      </c>
      <c r="G322" s="167" t="s">
        <v>301</v>
      </c>
      <c r="H322" s="168">
        <v>14</v>
      </c>
      <c r="I322" s="169"/>
      <c r="J322" s="170">
        <f>ROUND(I322*H322,2)</f>
        <v>0</v>
      </c>
      <c r="K322" s="166" t="s">
        <v>161</v>
      </c>
      <c r="L322" s="171"/>
      <c r="M322" s="172" t="s">
        <v>1</v>
      </c>
      <c r="N322" s="173" t="s">
        <v>43</v>
      </c>
      <c r="P322" s="140">
        <f>O322*H322</f>
        <v>0</v>
      </c>
      <c r="Q322" s="140">
        <v>0</v>
      </c>
      <c r="R322" s="140">
        <f>Q322*H322</f>
        <v>0</v>
      </c>
      <c r="S322" s="140">
        <v>0</v>
      </c>
      <c r="T322" s="141">
        <f>S322*H322</f>
        <v>0</v>
      </c>
      <c r="AR322" s="142" t="s">
        <v>183</v>
      </c>
      <c r="AT322" s="142" t="s">
        <v>207</v>
      </c>
      <c r="AU322" s="142" t="s">
        <v>88</v>
      </c>
      <c r="AY322" s="16" t="s">
        <v>155</v>
      </c>
      <c r="BE322" s="143">
        <f>IF(N322="základní",J322,0)</f>
        <v>0</v>
      </c>
      <c r="BF322" s="143">
        <f>IF(N322="snížená",J322,0)</f>
        <v>0</v>
      </c>
      <c r="BG322" s="143">
        <f>IF(N322="zákl. přenesená",J322,0)</f>
        <v>0</v>
      </c>
      <c r="BH322" s="143">
        <f>IF(N322="sníž. přenesená",J322,0)</f>
        <v>0</v>
      </c>
      <c r="BI322" s="143">
        <f>IF(N322="nulová",J322,0)</f>
        <v>0</v>
      </c>
      <c r="BJ322" s="16" t="s">
        <v>86</v>
      </c>
      <c r="BK322" s="143">
        <f>ROUND(I322*H322,2)</f>
        <v>0</v>
      </c>
      <c r="BL322" s="16" t="s">
        <v>162</v>
      </c>
      <c r="BM322" s="142" t="s">
        <v>377</v>
      </c>
    </row>
    <row r="323" spans="2:65" s="1" customFormat="1" ht="11.25">
      <c r="B323" s="31"/>
      <c r="D323" s="144" t="s">
        <v>163</v>
      </c>
      <c r="F323" s="145" t="s">
        <v>1242</v>
      </c>
      <c r="I323" s="146"/>
      <c r="L323" s="31"/>
      <c r="M323" s="147"/>
      <c r="T323" s="55"/>
      <c r="AT323" s="16" t="s">
        <v>163</v>
      </c>
      <c r="AU323" s="16" t="s">
        <v>88</v>
      </c>
    </row>
    <row r="324" spans="2:65" s="1" customFormat="1" ht="21.75" customHeight="1">
      <c r="B324" s="31"/>
      <c r="C324" s="131" t="s">
        <v>595</v>
      </c>
      <c r="D324" s="131" t="s">
        <v>157</v>
      </c>
      <c r="E324" s="132" t="s">
        <v>1243</v>
      </c>
      <c r="F324" s="133" t="s">
        <v>1244</v>
      </c>
      <c r="G324" s="134" t="s">
        <v>301</v>
      </c>
      <c r="H324" s="135">
        <v>14</v>
      </c>
      <c r="I324" s="136"/>
      <c r="J324" s="137">
        <f>ROUND(I324*H324,2)</f>
        <v>0</v>
      </c>
      <c r="K324" s="133" t="s">
        <v>256</v>
      </c>
      <c r="L324" s="31"/>
      <c r="M324" s="138" t="s">
        <v>1</v>
      </c>
      <c r="N324" s="139" t="s">
        <v>43</v>
      </c>
      <c r="P324" s="140">
        <f>O324*H324</f>
        <v>0</v>
      </c>
      <c r="Q324" s="140">
        <v>0</v>
      </c>
      <c r="R324" s="140">
        <f>Q324*H324</f>
        <v>0</v>
      </c>
      <c r="S324" s="140">
        <v>0</v>
      </c>
      <c r="T324" s="141">
        <f>S324*H324</f>
        <v>0</v>
      </c>
      <c r="AR324" s="142" t="s">
        <v>162</v>
      </c>
      <c r="AT324" s="142" t="s">
        <v>157</v>
      </c>
      <c r="AU324" s="142" t="s">
        <v>88</v>
      </c>
      <c r="AY324" s="16" t="s">
        <v>155</v>
      </c>
      <c r="BE324" s="143">
        <f>IF(N324="základní",J324,0)</f>
        <v>0</v>
      </c>
      <c r="BF324" s="143">
        <f>IF(N324="snížená",J324,0)</f>
        <v>0</v>
      </c>
      <c r="BG324" s="143">
        <f>IF(N324="zákl. přenesená",J324,0)</f>
        <v>0</v>
      </c>
      <c r="BH324" s="143">
        <f>IF(N324="sníž. přenesená",J324,0)</f>
        <v>0</v>
      </c>
      <c r="BI324" s="143">
        <f>IF(N324="nulová",J324,0)</f>
        <v>0</v>
      </c>
      <c r="BJ324" s="16" t="s">
        <v>86</v>
      </c>
      <c r="BK324" s="143">
        <f>ROUND(I324*H324,2)</f>
        <v>0</v>
      </c>
      <c r="BL324" s="16" t="s">
        <v>162</v>
      </c>
      <c r="BM324" s="142" t="s">
        <v>596</v>
      </c>
    </row>
    <row r="325" spans="2:65" s="1" customFormat="1" ht="11.25">
      <c r="B325" s="31"/>
      <c r="D325" s="144" t="s">
        <v>163</v>
      </c>
      <c r="F325" s="145" t="s">
        <v>1244</v>
      </c>
      <c r="I325" s="146"/>
      <c r="L325" s="31"/>
      <c r="M325" s="147"/>
      <c r="T325" s="55"/>
      <c r="AT325" s="16" t="s">
        <v>163</v>
      </c>
      <c r="AU325" s="16" t="s">
        <v>88</v>
      </c>
    </row>
    <row r="326" spans="2:65" s="12" customFormat="1" ht="11.25">
      <c r="B326" s="150"/>
      <c r="D326" s="144" t="s">
        <v>167</v>
      </c>
      <c r="E326" s="151" t="s">
        <v>1</v>
      </c>
      <c r="F326" s="152" t="s">
        <v>1185</v>
      </c>
      <c r="H326" s="153">
        <v>14</v>
      </c>
      <c r="I326" s="154"/>
      <c r="L326" s="150"/>
      <c r="M326" s="155"/>
      <c r="T326" s="156"/>
      <c r="AT326" s="151" t="s">
        <v>167</v>
      </c>
      <c r="AU326" s="151" t="s">
        <v>88</v>
      </c>
      <c r="AV326" s="12" t="s">
        <v>88</v>
      </c>
      <c r="AW326" s="12" t="s">
        <v>34</v>
      </c>
      <c r="AX326" s="12" t="s">
        <v>78</v>
      </c>
      <c r="AY326" s="151" t="s">
        <v>155</v>
      </c>
    </row>
    <row r="327" spans="2:65" s="13" customFormat="1" ht="11.25">
      <c r="B327" s="157"/>
      <c r="D327" s="144" t="s">
        <v>167</v>
      </c>
      <c r="E327" s="158" t="s">
        <v>1</v>
      </c>
      <c r="F327" s="159" t="s">
        <v>169</v>
      </c>
      <c r="H327" s="160">
        <v>14</v>
      </c>
      <c r="I327" s="161"/>
      <c r="L327" s="157"/>
      <c r="M327" s="162"/>
      <c r="T327" s="163"/>
      <c r="AT327" s="158" t="s">
        <v>167</v>
      </c>
      <c r="AU327" s="158" t="s">
        <v>88</v>
      </c>
      <c r="AV327" s="13" t="s">
        <v>162</v>
      </c>
      <c r="AW327" s="13" t="s">
        <v>34</v>
      </c>
      <c r="AX327" s="13" t="s">
        <v>86</v>
      </c>
      <c r="AY327" s="158" t="s">
        <v>155</v>
      </c>
    </row>
    <row r="328" spans="2:65" s="1" customFormat="1" ht="21.75" customHeight="1">
      <c r="B328" s="31"/>
      <c r="C328" s="131" t="s">
        <v>281</v>
      </c>
      <c r="D328" s="131" t="s">
        <v>157</v>
      </c>
      <c r="E328" s="132" t="s">
        <v>1243</v>
      </c>
      <c r="F328" s="133" t="s">
        <v>1244</v>
      </c>
      <c r="G328" s="134" t="s">
        <v>301</v>
      </c>
      <c r="H328" s="135">
        <v>2</v>
      </c>
      <c r="I328" s="136"/>
      <c r="J328" s="137">
        <f>ROUND(I328*H328,2)</f>
        <v>0</v>
      </c>
      <c r="K328" s="133" t="s">
        <v>256</v>
      </c>
      <c r="L328" s="31"/>
      <c r="M328" s="138" t="s">
        <v>1</v>
      </c>
      <c r="N328" s="139" t="s">
        <v>43</v>
      </c>
      <c r="P328" s="140">
        <f>O328*H328</f>
        <v>0</v>
      </c>
      <c r="Q328" s="140">
        <v>0</v>
      </c>
      <c r="R328" s="140">
        <f>Q328*H328</f>
        <v>0</v>
      </c>
      <c r="S328" s="140">
        <v>0</v>
      </c>
      <c r="T328" s="141">
        <f>S328*H328</f>
        <v>0</v>
      </c>
      <c r="AR328" s="142" t="s">
        <v>162</v>
      </c>
      <c r="AT328" s="142" t="s">
        <v>157</v>
      </c>
      <c r="AU328" s="142" t="s">
        <v>88</v>
      </c>
      <c r="AY328" s="16" t="s">
        <v>155</v>
      </c>
      <c r="BE328" s="143">
        <f>IF(N328="základní",J328,0)</f>
        <v>0</v>
      </c>
      <c r="BF328" s="143">
        <f>IF(N328="snížená",J328,0)</f>
        <v>0</v>
      </c>
      <c r="BG328" s="143">
        <f>IF(N328="zákl. přenesená",J328,0)</f>
        <v>0</v>
      </c>
      <c r="BH328" s="143">
        <f>IF(N328="sníž. přenesená",J328,0)</f>
        <v>0</v>
      </c>
      <c r="BI328" s="143">
        <f>IF(N328="nulová",J328,0)</f>
        <v>0</v>
      </c>
      <c r="BJ328" s="16" t="s">
        <v>86</v>
      </c>
      <c r="BK328" s="143">
        <f>ROUND(I328*H328,2)</f>
        <v>0</v>
      </c>
      <c r="BL328" s="16" t="s">
        <v>162</v>
      </c>
      <c r="BM328" s="142" t="s">
        <v>656</v>
      </c>
    </row>
    <row r="329" spans="2:65" s="1" customFormat="1" ht="11.25">
      <c r="B329" s="31"/>
      <c r="D329" s="144" t="s">
        <v>163</v>
      </c>
      <c r="F329" s="145" t="s">
        <v>1244</v>
      </c>
      <c r="I329" s="146"/>
      <c r="L329" s="31"/>
      <c r="M329" s="147"/>
      <c r="T329" s="55"/>
      <c r="AT329" s="16" t="s">
        <v>163</v>
      </c>
      <c r="AU329" s="16" t="s">
        <v>88</v>
      </c>
    </row>
    <row r="330" spans="2:65" s="12" customFormat="1" ht="11.25">
      <c r="B330" s="150"/>
      <c r="D330" s="144" t="s">
        <v>167</v>
      </c>
      <c r="E330" s="151" t="s">
        <v>1</v>
      </c>
      <c r="F330" s="152" t="s">
        <v>1222</v>
      </c>
      <c r="H330" s="153">
        <v>2</v>
      </c>
      <c r="I330" s="154"/>
      <c r="L330" s="150"/>
      <c r="M330" s="155"/>
      <c r="T330" s="156"/>
      <c r="AT330" s="151" t="s">
        <v>167</v>
      </c>
      <c r="AU330" s="151" t="s">
        <v>88</v>
      </c>
      <c r="AV330" s="12" t="s">
        <v>88</v>
      </c>
      <c r="AW330" s="12" t="s">
        <v>34</v>
      </c>
      <c r="AX330" s="12" t="s">
        <v>78</v>
      </c>
      <c r="AY330" s="151" t="s">
        <v>155</v>
      </c>
    </row>
    <row r="331" spans="2:65" s="13" customFormat="1" ht="11.25">
      <c r="B331" s="157"/>
      <c r="D331" s="144" t="s">
        <v>167</v>
      </c>
      <c r="E331" s="158" t="s">
        <v>1</v>
      </c>
      <c r="F331" s="159" t="s">
        <v>169</v>
      </c>
      <c r="H331" s="160">
        <v>2</v>
      </c>
      <c r="I331" s="161"/>
      <c r="L331" s="157"/>
      <c r="M331" s="162"/>
      <c r="T331" s="163"/>
      <c r="AT331" s="158" t="s">
        <v>167</v>
      </c>
      <c r="AU331" s="158" t="s">
        <v>88</v>
      </c>
      <c r="AV331" s="13" t="s">
        <v>162</v>
      </c>
      <c r="AW331" s="13" t="s">
        <v>34</v>
      </c>
      <c r="AX331" s="13" t="s">
        <v>86</v>
      </c>
      <c r="AY331" s="158" t="s">
        <v>155</v>
      </c>
    </row>
    <row r="332" spans="2:65" s="1" customFormat="1" ht="21.75" customHeight="1">
      <c r="B332" s="31"/>
      <c r="C332" s="131" t="s">
        <v>894</v>
      </c>
      <c r="D332" s="131" t="s">
        <v>157</v>
      </c>
      <c r="E332" s="132" t="s">
        <v>1245</v>
      </c>
      <c r="F332" s="133" t="s">
        <v>1246</v>
      </c>
      <c r="G332" s="134" t="s">
        <v>301</v>
      </c>
      <c r="H332" s="135">
        <v>14</v>
      </c>
      <c r="I332" s="136"/>
      <c r="J332" s="137">
        <f>ROUND(I332*H332,2)</f>
        <v>0</v>
      </c>
      <c r="K332" s="133" t="s">
        <v>256</v>
      </c>
      <c r="L332" s="31"/>
      <c r="M332" s="138" t="s">
        <v>1</v>
      </c>
      <c r="N332" s="139" t="s">
        <v>43</v>
      </c>
      <c r="P332" s="140">
        <f>O332*H332</f>
        <v>0</v>
      </c>
      <c r="Q332" s="140">
        <v>0</v>
      </c>
      <c r="R332" s="140">
        <f>Q332*H332</f>
        <v>0</v>
      </c>
      <c r="S332" s="140">
        <v>0</v>
      </c>
      <c r="T332" s="141">
        <f>S332*H332</f>
        <v>0</v>
      </c>
      <c r="AR332" s="142" t="s">
        <v>162</v>
      </c>
      <c r="AT332" s="142" t="s">
        <v>157</v>
      </c>
      <c r="AU332" s="142" t="s">
        <v>88</v>
      </c>
      <c r="AY332" s="16" t="s">
        <v>155</v>
      </c>
      <c r="BE332" s="143">
        <f>IF(N332="základní",J332,0)</f>
        <v>0</v>
      </c>
      <c r="BF332" s="143">
        <f>IF(N332="snížená",J332,0)</f>
        <v>0</v>
      </c>
      <c r="BG332" s="143">
        <f>IF(N332="zákl. přenesená",J332,0)</f>
        <v>0</v>
      </c>
      <c r="BH332" s="143">
        <f>IF(N332="sníž. přenesená",J332,0)</f>
        <v>0</v>
      </c>
      <c r="BI332" s="143">
        <f>IF(N332="nulová",J332,0)</f>
        <v>0</v>
      </c>
      <c r="BJ332" s="16" t="s">
        <v>86</v>
      </c>
      <c r="BK332" s="143">
        <f>ROUND(I332*H332,2)</f>
        <v>0</v>
      </c>
      <c r="BL332" s="16" t="s">
        <v>162</v>
      </c>
      <c r="BM332" s="142" t="s">
        <v>898</v>
      </c>
    </row>
    <row r="333" spans="2:65" s="1" customFormat="1" ht="11.25">
      <c r="B333" s="31"/>
      <c r="D333" s="144" t="s">
        <v>163</v>
      </c>
      <c r="F333" s="145" t="s">
        <v>1246</v>
      </c>
      <c r="I333" s="146"/>
      <c r="L333" s="31"/>
      <c r="M333" s="147"/>
      <c r="T333" s="55"/>
      <c r="AT333" s="16" t="s">
        <v>163</v>
      </c>
      <c r="AU333" s="16" t="s">
        <v>88</v>
      </c>
    </row>
    <row r="334" spans="2:65" s="12" customFormat="1" ht="11.25">
      <c r="B334" s="150"/>
      <c r="D334" s="144" t="s">
        <v>167</v>
      </c>
      <c r="E334" s="151" t="s">
        <v>1</v>
      </c>
      <c r="F334" s="152" t="s">
        <v>1185</v>
      </c>
      <c r="H334" s="153">
        <v>14</v>
      </c>
      <c r="I334" s="154"/>
      <c r="L334" s="150"/>
      <c r="M334" s="155"/>
      <c r="T334" s="156"/>
      <c r="AT334" s="151" t="s">
        <v>167</v>
      </c>
      <c r="AU334" s="151" t="s">
        <v>88</v>
      </c>
      <c r="AV334" s="12" t="s">
        <v>88</v>
      </c>
      <c r="AW334" s="12" t="s">
        <v>34</v>
      </c>
      <c r="AX334" s="12" t="s">
        <v>78</v>
      </c>
      <c r="AY334" s="151" t="s">
        <v>155</v>
      </c>
    </row>
    <row r="335" spans="2:65" s="13" customFormat="1" ht="11.25">
      <c r="B335" s="157"/>
      <c r="D335" s="144" t="s">
        <v>167</v>
      </c>
      <c r="E335" s="158" t="s">
        <v>1</v>
      </c>
      <c r="F335" s="159" t="s">
        <v>169</v>
      </c>
      <c r="H335" s="160">
        <v>14</v>
      </c>
      <c r="I335" s="161"/>
      <c r="L335" s="157"/>
      <c r="M335" s="162"/>
      <c r="T335" s="163"/>
      <c r="AT335" s="158" t="s">
        <v>167</v>
      </c>
      <c r="AU335" s="158" t="s">
        <v>88</v>
      </c>
      <c r="AV335" s="13" t="s">
        <v>162</v>
      </c>
      <c r="AW335" s="13" t="s">
        <v>34</v>
      </c>
      <c r="AX335" s="13" t="s">
        <v>86</v>
      </c>
      <c r="AY335" s="158" t="s">
        <v>155</v>
      </c>
    </row>
    <row r="336" spans="2:65" s="1" customFormat="1" ht="21.75" customHeight="1">
      <c r="B336" s="31"/>
      <c r="C336" s="131" t="s">
        <v>286</v>
      </c>
      <c r="D336" s="131" t="s">
        <v>157</v>
      </c>
      <c r="E336" s="132" t="s">
        <v>1245</v>
      </c>
      <c r="F336" s="133" t="s">
        <v>1246</v>
      </c>
      <c r="G336" s="134" t="s">
        <v>301</v>
      </c>
      <c r="H336" s="135">
        <v>2</v>
      </c>
      <c r="I336" s="136"/>
      <c r="J336" s="137">
        <f>ROUND(I336*H336,2)</f>
        <v>0</v>
      </c>
      <c r="K336" s="133" t="s">
        <v>256</v>
      </c>
      <c r="L336" s="31"/>
      <c r="M336" s="138" t="s">
        <v>1</v>
      </c>
      <c r="N336" s="139" t="s">
        <v>43</v>
      </c>
      <c r="P336" s="140">
        <f>O336*H336</f>
        <v>0</v>
      </c>
      <c r="Q336" s="140">
        <v>0</v>
      </c>
      <c r="R336" s="140">
        <f>Q336*H336</f>
        <v>0</v>
      </c>
      <c r="S336" s="140">
        <v>0</v>
      </c>
      <c r="T336" s="141">
        <f>S336*H336</f>
        <v>0</v>
      </c>
      <c r="AR336" s="142" t="s">
        <v>162</v>
      </c>
      <c r="AT336" s="142" t="s">
        <v>157</v>
      </c>
      <c r="AU336" s="142" t="s">
        <v>88</v>
      </c>
      <c r="AY336" s="16" t="s">
        <v>155</v>
      </c>
      <c r="BE336" s="143">
        <f>IF(N336="základní",J336,0)</f>
        <v>0</v>
      </c>
      <c r="BF336" s="143">
        <f>IF(N336="snížená",J336,0)</f>
        <v>0</v>
      </c>
      <c r="BG336" s="143">
        <f>IF(N336="zákl. přenesená",J336,0)</f>
        <v>0</v>
      </c>
      <c r="BH336" s="143">
        <f>IF(N336="sníž. přenesená",J336,0)</f>
        <v>0</v>
      </c>
      <c r="BI336" s="143">
        <f>IF(N336="nulová",J336,0)</f>
        <v>0</v>
      </c>
      <c r="BJ336" s="16" t="s">
        <v>86</v>
      </c>
      <c r="BK336" s="143">
        <f>ROUND(I336*H336,2)</f>
        <v>0</v>
      </c>
      <c r="BL336" s="16" t="s">
        <v>162</v>
      </c>
      <c r="BM336" s="142" t="s">
        <v>901</v>
      </c>
    </row>
    <row r="337" spans="2:65" s="1" customFormat="1" ht="11.25">
      <c r="B337" s="31"/>
      <c r="D337" s="144" t="s">
        <v>163</v>
      </c>
      <c r="F337" s="145" t="s">
        <v>1246</v>
      </c>
      <c r="I337" s="146"/>
      <c r="L337" s="31"/>
      <c r="M337" s="147"/>
      <c r="T337" s="55"/>
      <c r="AT337" s="16" t="s">
        <v>163</v>
      </c>
      <c r="AU337" s="16" t="s">
        <v>88</v>
      </c>
    </row>
    <row r="338" spans="2:65" s="12" customFormat="1" ht="11.25">
      <c r="B338" s="150"/>
      <c r="D338" s="144" t="s">
        <v>167</v>
      </c>
      <c r="E338" s="151" t="s">
        <v>1</v>
      </c>
      <c r="F338" s="152" t="s">
        <v>1222</v>
      </c>
      <c r="H338" s="153">
        <v>2</v>
      </c>
      <c r="I338" s="154"/>
      <c r="L338" s="150"/>
      <c r="M338" s="155"/>
      <c r="T338" s="156"/>
      <c r="AT338" s="151" t="s">
        <v>167</v>
      </c>
      <c r="AU338" s="151" t="s">
        <v>88</v>
      </c>
      <c r="AV338" s="12" t="s">
        <v>88</v>
      </c>
      <c r="AW338" s="12" t="s">
        <v>34</v>
      </c>
      <c r="AX338" s="12" t="s">
        <v>78</v>
      </c>
      <c r="AY338" s="151" t="s">
        <v>155</v>
      </c>
    </row>
    <row r="339" spans="2:65" s="13" customFormat="1" ht="11.25">
      <c r="B339" s="157"/>
      <c r="D339" s="144" t="s">
        <v>167</v>
      </c>
      <c r="E339" s="158" t="s">
        <v>1</v>
      </c>
      <c r="F339" s="159" t="s">
        <v>169</v>
      </c>
      <c r="H339" s="160">
        <v>2</v>
      </c>
      <c r="I339" s="161"/>
      <c r="L339" s="157"/>
      <c r="M339" s="162"/>
      <c r="T339" s="163"/>
      <c r="AT339" s="158" t="s">
        <v>167</v>
      </c>
      <c r="AU339" s="158" t="s">
        <v>88</v>
      </c>
      <c r="AV339" s="13" t="s">
        <v>162</v>
      </c>
      <c r="AW339" s="13" t="s">
        <v>34</v>
      </c>
      <c r="AX339" s="13" t="s">
        <v>86</v>
      </c>
      <c r="AY339" s="158" t="s">
        <v>155</v>
      </c>
    </row>
    <row r="340" spans="2:65" s="1" customFormat="1" ht="16.5" customHeight="1">
      <c r="B340" s="31"/>
      <c r="C340" s="131" t="s">
        <v>902</v>
      </c>
      <c r="D340" s="131" t="s">
        <v>157</v>
      </c>
      <c r="E340" s="132" t="s">
        <v>1247</v>
      </c>
      <c r="F340" s="133" t="s">
        <v>1248</v>
      </c>
      <c r="G340" s="134" t="s">
        <v>776</v>
      </c>
      <c r="H340" s="135">
        <v>1</v>
      </c>
      <c r="I340" s="136"/>
      <c r="J340" s="137">
        <f>ROUND(I340*H340,2)</f>
        <v>0</v>
      </c>
      <c r="K340" s="133" t="s">
        <v>256</v>
      </c>
      <c r="L340" s="31"/>
      <c r="M340" s="138" t="s">
        <v>1</v>
      </c>
      <c r="N340" s="139" t="s">
        <v>43</v>
      </c>
      <c r="P340" s="140">
        <f>O340*H340</f>
        <v>0</v>
      </c>
      <c r="Q340" s="140">
        <v>0</v>
      </c>
      <c r="R340" s="140">
        <f>Q340*H340</f>
        <v>0</v>
      </c>
      <c r="S340" s="140">
        <v>0</v>
      </c>
      <c r="T340" s="141">
        <f>S340*H340</f>
        <v>0</v>
      </c>
      <c r="AR340" s="142" t="s">
        <v>162</v>
      </c>
      <c r="AT340" s="142" t="s">
        <v>157</v>
      </c>
      <c r="AU340" s="142" t="s">
        <v>88</v>
      </c>
      <c r="AY340" s="16" t="s">
        <v>155</v>
      </c>
      <c r="BE340" s="143">
        <f>IF(N340="základní",J340,0)</f>
        <v>0</v>
      </c>
      <c r="BF340" s="143">
        <f>IF(N340="snížená",J340,0)</f>
        <v>0</v>
      </c>
      <c r="BG340" s="143">
        <f>IF(N340="zákl. přenesená",J340,0)</f>
        <v>0</v>
      </c>
      <c r="BH340" s="143">
        <f>IF(N340="sníž. přenesená",J340,0)</f>
        <v>0</v>
      </c>
      <c r="BI340" s="143">
        <f>IF(N340="nulová",J340,0)</f>
        <v>0</v>
      </c>
      <c r="BJ340" s="16" t="s">
        <v>86</v>
      </c>
      <c r="BK340" s="143">
        <f>ROUND(I340*H340,2)</f>
        <v>0</v>
      </c>
      <c r="BL340" s="16" t="s">
        <v>162</v>
      </c>
      <c r="BM340" s="142" t="s">
        <v>905</v>
      </c>
    </row>
    <row r="341" spans="2:65" s="1" customFormat="1" ht="11.25">
      <c r="B341" s="31"/>
      <c r="D341" s="144" t="s">
        <v>163</v>
      </c>
      <c r="F341" s="145" t="s">
        <v>1248</v>
      </c>
      <c r="I341" s="146"/>
      <c r="L341" s="31"/>
      <c r="M341" s="147"/>
      <c r="T341" s="55"/>
      <c r="AT341" s="16" t="s">
        <v>163</v>
      </c>
      <c r="AU341" s="16" t="s">
        <v>88</v>
      </c>
    </row>
    <row r="342" spans="2:65" s="1" customFormat="1" ht="16.5" customHeight="1">
      <c r="B342" s="31"/>
      <c r="C342" s="131" t="s">
        <v>291</v>
      </c>
      <c r="D342" s="131" t="s">
        <v>157</v>
      </c>
      <c r="E342" s="132" t="s">
        <v>1180</v>
      </c>
      <c r="F342" s="133" t="s">
        <v>1249</v>
      </c>
      <c r="G342" s="134" t="s">
        <v>776</v>
      </c>
      <c r="H342" s="135">
        <v>1</v>
      </c>
      <c r="I342" s="136"/>
      <c r="J342" s="137">
        <f>ROUND(I342*H342,2)</f>
        <v>0</v>
      </c>
      <c r="K342" s="133" t="s">
        <v>256</v>
      </c>
      <c r="L342" s="31"/>
      <c r="M342" s="138" t="s">
        <v>1</v>
      </c>
      <c r="N342" s="139" t="s">
        <v>43</v>
      </c>
      <c r="P342" s="140">
        <f>O342*H342</f>
        <v>0</v>
      </c>
      <c r="Q342" s="140">
        <v>0</v>
      </c>
      <c r="R342" s="140">
        <f>Q342*H342</f>
        <v>0</v>
      </c>
      <c r="S342" s="140">
        <v>0</v>
      </c>
      <c r="T342" s="141">
        <f>S342*H342</f>
        <v>0</v>
      </c>
      <c r="AR342" s="142" t="s">
        <v>162</v>
      </c>
      <c r="AT342" s="142" t="s">
        <v>157</v>
      </c>
      <c r="AU342" s="142" t="s">
        <v>88</v>
      </c>
      <c r="AY342" s="16" t="s">
        <v>155</v>
      </c>
      <c r="BE342" s="143">
        <f>IF(N342="základní",J342,0)</f>
        <v>0</v>
      </c>
      <c r="BF342" s="143">
        <f>IF(N342="snížená",J342,0)</f>
        <v>0</v>
      </c>
      <c r="BG342" s="143">
        <f>IF(N342="zákl. přenesená",J342,0)</f>
        <v>0</v>
      </c>
      <c r="BH342" s="143">
        <f>IF(N342="sníž. přenesená",J342,0)</f>
        <v>0</v>
      </c>
      <c r="BI342" s="143">
        <f>IF(N342="nulová",J342,0)</f>
        <v>0</v>
      </c>
      <c r="BJ342" s="16" t="s">
        <v>86</v>
      </c>
      <c r="BK342" s="143">
        <f>ROUND(I342*H342,2)</f>
        <v>0</v>
      </c>
      <c r="BL342" s="16" t="s">
        <v>162</v>
      </c>
      <c r="BM342" s="142" t="s">
        <v>908</v>
      </c>
    </row>
    <row r="343" spans="2:65" s="1" customFormat="1" ht="11.25">
      <c r="B343" s="31"/>
      <c r="D343" s="144" t="s">
        <v>163</v>
      </c>
      <c r="F343" s="145" t="s">
        <v>1249</v>
      </c>
      <c r="I343" s="146"/>
      <c r="L343" s="31"/>
      <c r="M343" s="147"/>
      <c r="T343" s="55"/>
      <c r="AT343" s="16" t="s">
        <v>163</v>
      </c>
      <c r="AU343" s="16" t="s">
        <v>88</v>
      </c>
    </row>
    <row r="344" spans="2:65" s="1" customFormat="1" ht="21.75" customHeight="1">
      <c r="B344" s="31"/>
      <c r="C344" s="131" t="s">
        <v>910</v>
      </c>
      <c r="D344" s="131" t="s">
        <v>157</v>
      </c>
      <c r="E344" s="132" t="s">
        <v>1250</v>
      </c>
      <c r="F344" s="133" t="s">
        <v>1251</v>
      </c>
      <c r="G344" s="134" t="s">
        <v>776</v>
      </c>
      <c r="H344" s="135">
        <v>1</v>
      </c>
      <c r="I344" s="136"/>
      <c r="J344" s="137">
        <f>ROUND(I344*H344,2)</f>
        <v>0</v>
      </c>
      <c r="K344" s="133" t="s">
        <v>256</v>
      </c>
      <c r="L344" s="31"/>
      <c r="M344" s="138" t="s">
        <v>1</v>
      </c>
      <c r="N344" s="139" t="s">
        <v>43</v>
      </c>
      <c r="P344" s="140">
        <f>O344*H344</f>
        <v>0</v>
      </c>
      <c r="Q344" s="140">
        <v>0</v>
      </c>
      <c r="R344" s="140">
        <f>Q344*H344</f>
        <v>0</v>
      </c>
      <c r="S344" s="140">
        <v>0</v>
      </c>
      <c r="T344" s="141">
        <f>S344*H344</f>
        <v>0</v>
      </c>
      <c r="AR344" s="142" t="s">
        <v>162</v>
      </c>
      <c r="AT344" s="142" t="s">
        <v>157</v>
      </c>
      <c r="AU344" s="142" t="s">
        <v>88</v>
      </c>
      <c r="AY344" s="16" t="s">
        <v>155</v>
      </c>
      <c r="BE344" s="143">
        <f>IF(N344="základní",J344,0)</f>
        <v>0</v>
      </c>
      <c r="BF344" s="143">
        <f>IF(N344="snížená",J344,0)</f>
        <v>0</v>
      </c>
      <c r="BG344" s="143">
        <f>IF(N344="zákl. přenesená",J344,0)</f>
        <v>0</v>
      </c>
      <c r="BH344" s="143">
        <f>IF(N344="sníž. přenesená",J344,0)</f>
        <v>0</v>
      </c>
      <c r="BI344" s="143">
        <f>IF(N344="nulová",J344,0)</f>
        <v>0</v>
      </c>
      <c r="BJ344" s="16" t="s">
        <v>86</v>
      </c>
      <c r="BK344" s="143">
        <f>ROUND(I344*H344,2)</f>
        <v>0</v>
      </c>
      <c r="BL344" s="16" t="s">
        <v>162</v>
      </c>
      <c r="BM344" s="142" t="s">
        <v>913</v>
      </c>
    </row>
    <row r="345" spans="2:65" s="1" customFormat="1" ht="11.25">
      <c r="B345" s="31"/>
      <c r="D345" s="144" t="s">
        <v>163</v>
      </c>
      <c r="F345" s="145" t="s">
        <v>1251</v>
      </c>
      <c r="I345" s="146"/>
      <c r="L345" s="31"/>
      <c r="M345" s="147"/>
      <c r="T345" s="55"/>
      <c r="AT345" s="16" t="s">
        <v>163</v>
      </c>
      <c r="AU345" s="16" t="s">
        <v>88</v>
      </c>
    </row>
    <row r="346" spans="2:65" s="1" customFormat="1" ht="16.5" customHeight="1">
      <c r="B346" s="31"/>
      <c r="C346" s="131" t="s">
        <v>296</v>
      </c>
      <c r="D346" s="131" t="s">
        <v>157</v>
      </c>
      <c r="E346" s="132" t="s">
        <v>1252</v>
      </c>
      <c r="F346" s="133" t="s">
        <v>1253</v>
      </c>
      <c r="G346" s="134" t="s">
        <v>1254</v>
      </c>
      <c r="H346" s="135">
        <v>14</v>
      </c>
      <c r="I346" s="136"/>
      <c r="J346" s="137">
        <f>ROUND(I346*H346,2)</f>
        <v>0</v>
      </c>
      <c r="K346" s="133" t="s">
        <v>256</v>
      </c>
      <c r="L346" s="31"/>
      <c r="M346" s="138" t="s">
        <v>1</v>
      </c>
      <c r="N346" s="139" t="s">
        <v>43</v>
      </c>
      <c r="P346" s="140">
        <f>O346*H346</f>
        <v>0</v>
      </c>
      <c r="Q346" s="140">
        <v>0</v>
      </c>
      <c r="R346" s="140">
        <f>Q346*H346</f>
        <v>0</v>
      </c>
      <c r="S346" s="140">
        <v>0</v>
      </c>
      <c r="T346" s="141">
        <f>S346*H346</f>
        <v>0</v>
      </c>
      <c r="AR346" s="142" t="s">
        <v>162</v>
      </c>
      <c r="AT346" s="142" t="s">
        <v>157</v>
      </c>
      <c r="AU346" s="142" t="s">
        <v>88</v>
      </c>
      <c r="AY346" s="16" t="s">
        <v>155</v>
      </c>
      <c r="BE346" s="143">
        <f>IF(N346="základní",J346,0)</f>
        <v>0</v>
      </c>
      <c r="BF346" s="143">
        <f>IF(N346="snížená",J346,0)</f>
        <v>0</v>
      </c>
      <c r="BG346" s="143">
        <f>IF(N346="zákl. přenesená",J346,0)</f>
        <v>0</v>
      </c>
      <c r="BH346" s="143">
        <f>IF(N346="sníž. přenesená",J346,0)</f>
        <v>0</v>
      </c>
      <c r="BI346" s="143">
        <f>IF(N346="nulová",J346,0)</f>
        <v>0</v>
      </c>
      <c r="BJ346" s="16" t="s">
        <v>86</v>
      </c>
      <c r="BK346" s="143">
        <f>ROUND(I346*H346,2)</f>
        <v>0</v>
      </c>
      <c r="BL346" s="16" t="s">
        <v>162</v>
      </c>
      <c r="BM346" s="142" t="s">
        <v>917</v>
      </c>
    </row>
    <row r="347" spans="2:65" s="1" customFormat="1" ht="11.25">
      <c r="B347" s="31"/>
      <c r="D347" s="144" t="s">
        <v>163</v>
      </c>
      <c r="F347" s="145" t="s">
        <v>1253</v>
      </c>
      <c r="I347" s="146"/>
      <c r="L347" s="31"/>
      <c r="M347" s="147"/>
      <c r="T347" s="55"/>
      <c r="AT347" s="16" t="s">
        <v>163</v>
      </c>
      <c r="AU347" s="16" t="s">
        <v>88</v>
      </c>
    </row>
    <row r="348" spans="2:65" s="12" customFormat="1" ht="11.25">
      <c r="B348" s="150"/>
      <c r="D348" s="144" t="s">
        <v>167</v>
      </c>
      <c r="E348" s="151" t="s">
        <v>1</v>
      </c>
      <c r="F348" s="152" t="s">
        <v>1185</v>
      </c>
      <c r="H348" s="153">
        <v>14</v>
      </c>
      <c r="I348" s="154"/>
      <c r="L348" s="150"/>
      <c r="M348" s="155"/>
      <c r="T348" s="156"/>
      <c r="AT348" s="151" t="s">
        <v>167</v>
      </c>
      <c r="AU348" s="151" t="s">
        <v>88</v>
      </c>
      <c r="AV348" s="12" t="s">
        <v>88</v>
      </c>
      <c r="AW348" s="12" t="s">
        <v>34</v>
      </c>
      <c r="AX348" s="12" t="s">
        <v>78</v>
      </c>
      <c r="AY348" s="151" t="s">
        <v>155</v>
      </c>
    </row>
    <row r="349" spans="2:65" s="14" customFormat="1" ht="11.25">
      <c r="B349" s="174"/>
      <c r="D349" s="144" t="s">
        <v>167</v>
      </c>
      <c r="E349" s="175" t="s">
        <v>1</v>
      </c>
      <c r="F349" s="176" t="s">
        <v>1255</v>
      </c>
      <c r="H349" s="175" t="s">
        <v>1</v>
      </c>
      <c r="I349" s="177"/>
      <c r="L349" s="174"/>
      <c r="M349" s="178"/>
      <c r="T349" s="179"/>
      <c r="AT349" s="175" t="s">
        <v>167</v>
      </c>
      <c r="AU349" s="175" t="s">
        <v>88</v>
      </c>
      <c r="AV349" s="14" t="s">
        <v>86</v>
      </c>
      <c r="AW349" s="14" t="s">
        <v>34</v>
      </c>
      <c r="AX349" s="14" t="s">
        <v>78</v>
      </c>
      <c r="AY349" s="175" t="s">
        <v>155</v>
      </c>
    </row>
    <row r="350" spans="2:65" s="13" customFormat="1" ht="11.25">
      <c r="B350" s="157"/>
      <c r="D350" s="144" t="s">
        <v>167</v>
      </c>
      <c r="E350" s="158" t="s">
        <v>1</v>
      </c>
      <c r="F350" s="159" t="s">
        <v>169</v>
      </c>
      <c r="H350" s="160">
        <v>14</v>
      </c>
      <c r="I350" s="161"/>
      <c r="L350" s="157"/>
      <c r="M350" s="162"/>
      <c r="T350" s="163"/>
      <c r="AT350" s="158" t="s">
        <v>167</v>
      </c>
      <c r="AU350" s="158" t="s">
        <v>88</v>
      </c>
      <c r="AV350" s="13" t="s">
        <v>162</v>
      </c>
      <c r="AW350" s="13" t="s">
        <v>34</v>
      </c>
      <c r="AX350" s="13" t="s">
        <v>86</v>
      </c>
      <c r="AY350" s="158" t="s">
        <v>155</v>
      </c>
    </row>
    <row r="351" spans="2:65" s="1" customFormat="1" ht="16.5" customHeight="1">
      <c r="B351" s="31"/>
      <c r="C351" s="131" t="s">
        <v>919</v>
      </c>
      <c r="D351" s="131" t="s">
        <v>157</v>
      </c>
      <c r="E351" s="132" t="s">
        <v>1252</v>
      </c>
      <c r="F351" s="133" t="s">
        <v>1253</v>
      </c>
      <c r="G351" s="134" t="s">
        <v>1254</v>
      </c>
      <c r="H351" s="135">
        <v>2</v>
      </c>
      <c r="I351" s="136"/>
      <c r="J351" s="137">
        <f>ROUND(I351*H351,2)</f>
        <v>0</v>
      </c>
      <c r="K351" s="133" t="s">
        <v>256</v>
      </c>
      <c r="L351" s="31"/>
      <c r="M351" s="138" t="s">
        <v>1</v>
      </c>
      <c r="N351" s="139" t="s">
        <v>43</v>
      </c>
      <c r="P351" s="140">
        <f>O351*H351</f>
        <v>0</v>
      </c>
      <c r="Q351" s="140">
        <v>0</v>
      </c>
      <c r="R351" s="140">
        <f>Q351*H351</f>
        <v>0</v>
      </c>
      <c r="S351" s="140">
        <v>0</v>
      </c>
      <c r="T351" s="141">
        <f>S351*H351</f>
        <v>0</v>
      </c>
      <c r="AR351" s="142" t="s">
        <v>162</v>
      </c>
      <c r="AT351" s="142" t="s">
        <v>157</v>
      </c>
      <c r="AU351" s="142" t="s">
        <v>88</v>
      </c>
      <c r="AY351" s="16" t="s">
        <v>155</v>
      </c>
      <c r="BE351" s="143">
        <f>IF(N351="základní",J351,0)</f>
        <v>0</v>
      </c>
      <c r="BF351" s="143">
        <f>IF(N351="snížená",J351,0)</f>
        <v>0</v>
      </c>
      <c r="BG351" s="143">
        <f>IF(N351="zákl. přenesená",J351,0)</f>
        <v>0</v>
      </c>
      <c r="BH351" s="143">
        <f>IF(N351="sníž. přenesená",J351,0)</f>
        <v>0</v>
      </c>
      <c r="BI351" s="143">
        <f>IF(N351="nulová",J351,0)</f>
        <v>0</v>
      </c>
      <c r="BJ351" s="16" t="s">
        <v>86</v>
      </c>
      <c r="BK351" s="143">
        <f>ROUND(I351*H351,2)</f>
        <v>0</v>
      </c>
      <c r="BL351" s="16" t="s">
        <v>162</v>
      </c>
      <c r="BM351" s="142" t="s">
        <v>922</v>
      </c>
    </row>
    <row r="352" spans="2:65" s="1" customFormat="1" ht="11.25">
      <c r="B352" s="31"/>
      <c r="D352" s="144" t="s">
        <v>163</v>
      </c>
      <c r="F352" s="145" t="s">
        <v>1253</v>
      </c>
      <c r="I352" s="146"/>
      <c r="L352" s="31"/>
      <c r="M352" s="147"/>
      <c r="T352" s="55"/>
      <c r="AT352" s="16" t="s">
        <v>163</v>
      </c>
      <c r="AU352" s="16" t="s">
        <v>88</v>
      </c>
    </row>
    <row r="353" spans="2:65" s="12" customFormat="1" ht="11.25">
      <c r="B353" s="150"/>
      <c r="D353" s="144" t="s">
        <v>167</v>
      </c>
      <c r="E353" s="151" t="s">
        <v>1</v>
      </c>
      <c r="F353" s="152" t="s">
        <v>1222</v>
      </c>
      <c r="H353" s="153">
        <v>2</v>
      </c>
      <c r="I353" s="154"/>
      <c r="L353" s="150"/>
      <c r="M353" s="155"/>
      <c r="T353" s="156"/>
      <c r="AT353" s="151" t="s">
        <v>167</v>
      </c>
      <c r="AU353" s="151" t="s">
        <v>88</v>
      </c>
      <c r="AV353" s="12" t="s">
        <v>88</v>
      </c>
      <c r="AW353" s="12" t="s">
        <v>34</v>
      </c>
      <c r="AX353" s="12" t="s">
        <v>78</v>
      </c>
      <c r="AY353" s="151" t="s">
        <v>155</v>
      </c>
    </row>
    <row r="354" spans="2:65" s="14" customFormat="1" ht="11.25">
      <c r="B354" s="174"/>
      <c r="D354" s="144" t="s">
        <v>167</v>
      </c>
      <c r="E354" s="175" t="s">
        <v>1</v>
      </c>
      <c r="F354" s="176" t="s">
        <v>1255</v>
      </c>
      <c r="H354" s="175" t="s">
        <v>1</v>
      </c>
      <c r="I354" s="177"/>
      <c r="L354" s="174"/>
      <c r="M354" s="178"/>
      <c r="T354" s="179"/>
      <c r="AT354" s="175" t="s">
        <v>167</v>
      </c>
      <c r="AU354" s="175" t="s">
        <v>88</v>
      </c>
      <c r="AV354" s="14" t="s">
        <v>86</v>
      </c>
      <c r="AW354" s="14" t="s">
        <v>34</v>
      </c>
      <c r="AX354" s="14" t="s">
        <v>78</v>
      </c>
      <c r="AY354" s="175" t="s">
        <v>155</v>
      </c>
    </row>
    <row r="355" spans="2:65" s="13" customFormat="1" ht="11.25">
      <c r="B355" s="157"/>
      <c r="D355" s="144" t="s">
        <v>167</v>
      </c>
      <c r="E355" s="158" t="s">
        <v>1</v>
      </c>
      <c r="F355" s="159" t="s">
        <v>169</v>
      </c>
      <c r="H355" s="160">
        <v>2</v>
      </c>
      <c r="I355" s="161"/>
      <c r="L355" s="157"/>
      <c r="M355" s="162"/>
      <c r="T355" s="163"/>
      <c r="AT355" s="158" t="s">
        <v>167</v>
      </c>
      <c r="AU355" s="158" t="s">
        <v>88</v>
      </c>
      <c r="AV355" s="13" t="s">
        <v>162</v>
      </c>
      <c r="AW355" s="13" t="s">
        <v>34</v>
      </c>
      <c r="AX355" s="13" t="s">
        <v>86</v>
      </c>
      <c r="AY355" s="158" t="s">
        <v>155</v>
      </c>
    </row>
    <row r="356" spans="2:65" s="1" customFormat="1" ht="33" customHeight="1">
      <c r="B356" s="31"/>
      <c r="C356" s="131" t="s">
        <v>302</v>
      </c>
      <c r="D356" s="131" t="s">
        <v>157</v>
      </c>
      <c r="E356" s="132" t="s">
        <v>1256</v>
      </c>
      <c r="F356" s="133" t="s">
        <v>1257</v>
      </c>
      <c r="G356" s="134" t="s">
        <v>776</v>
      </c>
      <c r="H356" s="135">
        <v>1</v>
      </c>
      <c r="I356" s="136"/>
      <c r="J356" s="137">
        <f>ROUND(I356*H356,2)</f>
        <v>0</v>
      </c>
      <c r="K356" s="133" t="s">
        <v>256</v>
      </c>
      <c r="L356" s="31"/>
      <c r="M356" s="138" t="s">
        <v>1</v>
      </c>
      <c r="N356" s="139" t="s">
        <v>43</v>
      </c>
      <c r="P356" s="140">
        <f>O356*H356</f>
        <v>0</v>
      </c>
      <c r="Q356" s="140">
        <v>0</v>
      </c>
      <c r="R356" s="140">
        <f>Q356*H356</f>
        <v>0</v>
      </c>
      <c r="S356" s="140">
        <v>0</v>
      </c>
      <c r="T356" s="141">
        <f>S356*H356</f>
        <v>0</v>
      </c>
      <c r="AR356" s="142" t="s">
        <v>162</v>
      </c>
      <c r="AT356" s="142" t="s">
        <v>157</v>
      </c>
      <c r="AU356" s="142" t="s">
        <v>88</v>
      </c>
      <c r="AY356" s="16" t="s">
        <v>155</v>
      </c>
      <c r="BE356" s="143">
        <f>IF(N356="základní",J356,0)</f>
        <v>0</v>
      </c>
      <c r="BF356" s="143">
        <f>IF(N356="snížená",J356,0)</f>
        <v>0</v>
      </c>
      <c r="BG356" s="143">
        <f>IF(N356="zákl. přenesená",J356,0)</f>
        <v>0</v>
      </c>
      <c r="BH356" s="143">
        <f>IF(N356="sníž. přenesená",J356,0)</f>
        <v>0</v>
      </c>
      <c r="BI356" s="143">
        <f>IF(N356="nulová",J356,0)</f>
        <v>0</v>
      </c>
      <c r="BJ356" s="16" t="s">
        <v>86</v>
      </c>
      <c r="BK356" s="143">
        <f>ROUND(I356*H356,2)</f>
        <v>0</v>
      </c>
      <c r="BL356" s="16" t="s">
        <v>162</v>
      </c>
      <c r="BM356" s="142" t="s">
        <v>926</v>
      </c>
    </row>
    <row r="357" spans="2:65" s="1" customFormat="1" ht="19.5">
      <c r="B357" s="31"/>
      <c r="D357" s="144" t="s">
        <v>163</v>
      </c>
      <c r="F357" s="145" t="s">
        <v>1257</v>
      </c>
      <c r="I357" s="146"/>
      <c r="L357" s="31"/>
      <c r="M357" s="147"/>
      <c r="T357" s="55"/>
      <c r="AT357" s="16" t="s">
        <v>163</v>
      </c>
      <c r="AU357" s="16" t="s">
        <v>88</v>
      </c>
    </row>
    <row r="358" spans="2:65" s="1" customFormat="1" ht="16.5" customHeight="1">
      <c r="B358" s="31"/>
      <c r="C358" s="131" t="s">
        <v>927</v>
      </c>
      <c r="D358" s="131" t="s">
        <v>157</v>
      </c>
      <c r="E358" s="132" t="s">
        <v>1258</v>
      </c>
      <c r="F358" s="133" t="s">
        <v>1259</v>
      </c>
      <c r="G358" s="134" t="s">
        <v>301</v>
      </c>
      <c r="H358" s="135">
        <v>14</v>
      </c>
      <c r="I358" s="136"/>
      <c r="J358" s="137">
        <f>ROUND(I358*H358,2)</f>
        <v>0</v>
      </c>
      <c r="K358" s="133" t="s">
        <v>256</v>
      </c>
      <c r="L358" s="31"/>
      <c r="M358" s="138" t="s">
        <v>1</v>
      </c>
      <c r="N358" s="139" t="s">
        <v>43</v>
      </c>
      <c r="P358" s="140">
        <f>O358*H358</f>
        <v>0</v>
      </c>
      <c r="Q358" s="140">
        <v>0</v>
      </c>
      <c r="R358" s="140">
        <f>Q358*H358</f>
        <v>0</v>
      </c>
      <c r="S358" s="140">
        <v>0</v>
      </c>
      <c r="T358" s="141">
        <f>S358*H358</f>
        <v>0</v>
      </c>
      <c r="AR358" s="142" t="s">
        <v>162</v>
      </c>
      <c r="AT358" s="142" t="s">
        <v>157</v>
      </c>
      <c r="AU358" s="142" t="s">
        <v>88</v>
      </c>
      <c r="AY358" s="16" t="s">
        <v>155</v>
      </c>
      <c r="BE358" s="143">
        <f>IF(N358="základní",J358,0)</f>
        <v>0</v>
      </c>
      <c r="BF358" s="143">
        <f>IF(N358="snížená",J358,0)</f>
        <v>0</v>
      </c>
      <c r="BG358" s="143">
        <f>IF(N358="zákl. přenesená",J358,0)</f>
        <v>0</v>
      </c>
      <c r="BH358" s="143">
        <f>IF(N358="sníž. přenesená",J358,0)</f>
        <v>0</v>
      </c>
      <c r="BI358" s="143">
        <f>IF(N358="nulová",J358,0)</f>
        <v>0</v>
      </c>
      <c r="BJ358" s="16" t="s">
        <v>86</v>
      </c>
      <c r="BK358" s="143">
        <f>ROUND(I358*H358,2)</f>
        <v>0</v>
      </c>
      <c r="BL358" s="16" t="s">
        <v>162</v>
      </c>
      <c r="BM358" s="142" t="s">
        <v>930</v>
      </c>
    </row>
    <row r="359" spans="2:65" s="1" customFormat="1" ht="11.25">
      <c r="B359" s="31"/>
      <c r="D359" s="144" t="s">
        <v>163</v>
      </c>
      <c r="F359" s="145" t="s">
        <v>1259</v>
      </c>
      <c r="I359" s="146"/>
      <c r="L359" s="31"/>
      <c r="M359" s="147"/>
      <c r="T359" s="55"/>
      <c r="AT359" s="16" t="s">
        <v>163</v>
      </c>
      <c r="AU359" s="16" t="s">
        <v>88</v>
      </c>
    </row>
    <row r="360" spans="2:65" s="12" customFormat="1" ht="11.25">
      <c r="B360" s="150"/>
      <c r="D360" s="144" t="s">
        <v>167</v>
      </c>
      <c r="E360" s="151" t="s">
        <v>1</v>
      </c>
      <c r="F360" s="152" t="s">
        <v>1185</v>
      </c>
      <c r="H360" s="153">
        <v>14</v>
      </c>
      <c r="I360" s="154"/>
      <c r="L360" s="150"/>
      <c r="M360" s="155"/>
      <c r="T360" s="156"/>
      <c r="AT360" s="151" t="s">
        <v>167</v>
      </c>
      <c r="AU360" s="151" t="s">
        <v>88</v>
      </c>
      <c r="AV360" s="12" t="s">
        <v>88</v>
      </c>
      <c r="AW360" s="12" t="s">
        <v>34</v>
      </c>
      <c r="AX360" s="12" t="s">
        <v>78</v>
      </c>
      <c r="AY360" s="151" t="s">
        <v>155</v>
      </c>
    </row>
    <row r="361" spans="2:65" s="13" customFormat="1" ht="11.25">
      <c r="B361" s="157"/>
      <c r="D361" s="144" t="s">
        <v>167</v>
      </c>
      <c r="E361" s="158" t="s">
        <v>1</v>
      </c>
      <c r="F361" s="159" t="s">
        <v>169</v>
      </c>
      <c r="H361" s="160">
        <v>14</v>
      </c>
      <c r="I361" s="161"/>
      <c r="L361" s="157"/>
      <c r="M361" s="162"/>
      <c r="T361" s="163"/>
      <c r="AT361" s="158" t="s">
        <v>167</v>
      </c>
      <c r="AU361" s="158" t="s">
        <v>88</v>
      </c>
      <c r="AV361" s="13" t="s">
        <v>162</v>
      </c>
      <c r="AW361" s="13" t="s">
        <v>34</v>
      </c>
      <c r="AX361" s="13" t="s">
        <v>86</v>
      </c>
      <c r="AY361" s="158" t="s">
        <v>155</v>
      </c>
    </row>
    <row r="362" spans="2:65" s="1" customFormat="1" ht="16.5" customHeight="1">
      <c r="B362" s="31"/>
      <c r="C362" s="131" t="s">
        <v>304</v>
      </c>
      <c r="D362" s="131" t="s">
        <v>157</v>
      </c>
      <c r="E362" s="132" t="s">
        <v>1258</v>
      </c>
      <c r="F362" s="133" t="s">
        <v>1259</v>
      </c>
      <c r="G362" s="134" t="s">
        <v>301</v>
      </c>
      <c r="H362" s="135">
        <v>2</v>
      </c>
      <c r="I362" s="136"/>
      <c r="J362" s="137">
        <f>ROUND(I362*H362,2)</f>
        <v>0</v>
      </c>
      <c r="K362" s="133" t="s">
        <v>256</v>
      </c>
      <c r="L362" s="31"/>
      <c r="M362" s="138" t="s">
        <v>1</v>
      </c>
      <c r="N362" s="139" t="s">
        <v>43</v>
      </c>
      <c r="P362" s="140">
        <f>O362*H362</f>
        <v>0</v>
      </c>
      <c r="Q362" s="140">
        <v>0</v>
      </c>
      <c r="R362" s="140">
        <f>Q362*H362</f>
        <v>0</v>
      </c>
      <c r="S362" s="140">
        <v>0</v>
      </c>
      <c r="T362" s="141">
        <f>S362*H362</f>
        <v>0</v>
      </c>
      <c r="AR362" s="142" t="s">
        <v>162</v>
      </c>
      <c r="AT362" s="142" t="s">
        <v>157</v>
      </c>
      <c r="AU362" s="142" t="s">
        <v>88</v>
      </c>
      <c r="AY362" s="16" t="s">
        <v>155</v>
      </c>
      <c r="BE362" s="143">
        <f>IF(N362="základní",J362,0)</f>
        <v>0</v>
      </c>
      <c r="BF362" s="143">
        <f>IF(N362="snížená",J362,0)</f>
        <v>0</v>
      </c>
      <c r="BG362" s="143">
        <f>IF(N362="zákl. přenesená",J362,0)</f>
        <v>0</v>
      </c>
      <c r="BH362" s="143">
        <f>IF(N362="sníž. přenesená",J362,0)</f>
        <v>0</v>
      </c>
      <c r="BI362" s="143">
        <f>IF(N362="nulová",J362,0)</f>
        <v>0</v>
      </c>
      <c r="BJ362" s="16" t="s">
        <v>86</v>
      </c>
      <c r="BK362" s="143">
        <f>ROUND(I362*H362,2)</f>
        <v>0</v>
      </c>
      <c r="BL362" s="16" t="s">
        <v>162</v>
      </c>
      <c r="BM362" s="142" t="s">
        <v>933</v>
      </c>
    </row>
    <row r="363" spans="2:65" s="1" customFormat="1" ht="11.25">
      <c r="B363" s="31"/>
      <c r="D363" s="144" t="s">
        <v>163</v>
      </c>
      <c r="F363" s="145" t="s">
        <v>1259</v>
      </c>
      <c r="I363" s="146"/>
      <c r="L363" s="31"/>
      <c r="M363" s="147"/>
      <c r="T363" s="55"/>
      <c r="AT363" s="16" t="s">
        <v>163</v>
      </c>
      <c r="AU363" s="16" t="s">
        <v>88</v>
      </c>
    </row>
    <row r="364" spans="2:65" s="12" customFormat="1" ht="11.25">
      <c r="B364" s="150"/>
      <c r="D364" s="144" t="s">
        <v>167</v>
      </c>
      <c r="E364" s="151" t="s">
        <v>1</v>
      </c>
      <c r="F364" s="152" t="s">
        <v>1222</v>
      </c>
      <c r="H364" s="153">
        <v>2</v>
      </c>
      <c r="I364" s="154"/>
      <c r="L364" s="150"/>
      <c r="M364" s="155"/>
      <c r="T364" s="156"/>
      <c r="AT364" s="151" t="s">
        <v>167</v>
      </c>
      <c r="AU364" s="151" t="s">
        <v>88</v>
      </c>
      <c r="AV364" s="12" t="s">
        <v>88</v>
      </c>
      <c r="AW364" s="12" t="s">
        <v>34</v>
      </c>
      <c r="AX364" s="12" t="s">
        <v>78</v>
      </c>
      <c r="AY364" s="151" t="s">
        <v>155</v>
      </c>
    </row>
    <row r="365" spans="2:65" s="13" customFormat="1" ht="11.25">
      <c r="B365" s="157"/>
      <c r="D365" s="144" t="s">
        <v>167</v>
      </c>
      <c r="E365" s="158" t="s">
        <v>1</v>
      </c>
      <c r="F365" s="159" t="s">
        <v>169</v>
      </c>
      <c r="H365" s="160">
        <v>2</v>
      </c>
      <c r="I365" s="161"/>
      <c r="L365" s="157"/>
      <c r="M365" s="162"/>
      <c r="T365" s="163"/>
      <c r="AT365" s="158" t="s">
        <v>167</v>
      </c>
      <c r="AU365" s="158" t="s">
        <v>88</v>
      </c>
      <c r="AV365" s="13" t="s">
        <v>162</v>
      </c>
      <c r="AW365" s="13" t="s">
        <v>34</v>
      </c>
      <c r="AX365" s="13" t="s">
        <v>86</v>
      </c>
      <c r="AY365" s="158" t="s">
        <v>155</v>
      </c>
    </row>
    <row r="366" spans="2:65" s="11" customFormat="1" ht="22.9" customHeight="1">
      <c r="B366" s="119"/>
      <c r="D366" s="120" t="s">
        <v>77</v>
      </c>
      <c r="E366" s="129" t="s">
        <v>1260</v>
      </c>
      <c r="F366" s="129" t="s">
        <v>1261</v>
      </c>
      <c r="I366" s="122"/>
      <c r="J366" s="130">
        <f>BK366</f>
        <v>0</v>
      </c>
      <c r="L366" s="119"/>
      <c r="M366" s="124"/>
      <c r="P366" s="125">
        <f>SUM(P367:P435)</f>
        <v>0</v>
      </c>
      <c r="R366" s="125">
        <f>SUM(R367:R435)</f>
        <v>0</v>
      </c>
      <c r="T366" s="126">
        <f>SUM(T367:T435)</f>
        <v>0</v>
      </c>
      <c r="AR366" s="120" t="s">
        <v>176</v>
      </c>
      <c r="AT366" s="127" t="s">
        <v>77</v>
      </c>
      <c r="AU366" s="127" t="s">
        <v>86</v>
      </c>
      <c r="AY366" s="120" t="s">
        <v>155</v>
      </c>
      <c r="BK366" s="128">
        <f>SUM(BK367:BK435)</f>
        <v>0</v>
      </c>
    </row>
    <row r="367" spans="2:65" s="1" customFormat="1" ht="37.9" customHeight="1">
      <c r="B367" s="31"/>
      <c r="C367" s="131" t="s">
        <v>934</v>
      </c>
      <c r="D367" s="131" t="s">
        <v>157</v>
      </c>
      <c r="E367" s="132" t="s">
        <v>1262</v>
      </c>
      <c r="F367" s="133" t="s">
        <v>1263</v>
      </c>
      <c r="G367" s="134" t="s">
        <v>189</v>
      </c>
      <c r="H367" s="135">
        <v>55</v>
      </c>
      <c r="I367" s="136"/>
      <c r="J367" s="137">
        <f>ROUND(I367*H367,2)</f>
        <v>0</v>
      </c>
      <c r="K367" s="133" t="s">
        <v>161</v>
      </c>
      <c r="L367" s="31"/>
      <c r="M367" s="138" t="s">
        <v>1</v>
      </c>
      <c r="N367" s="139" t="s">
        <v>43</v>
      </c>
      <c r="P367" s="140">
        <f>O367*H367</f>
        <v>0</v>
      </c>
      <c r="Q367" s="140">
        <v>0</v>
      </c>
      <c r="R367" s="140">
        <f>Q367*H367</f>
        <v>0</v>
      </c>
      <c r="S367" s="140">
        <v>0</v>
      </c>
      <c r="T367" s="141">
        <f>S367*H367</f>
        <v>0</v>
      </c>
      <c r="AR367" s="142" t="s">
        <v>341</v>
      </c>
      <c r="AT367" s="142" t="s">
        <v>157</v>
      </c>
      <c r="AU367" s="142" t="s">
        <v>88</v>
      </c>
      <c r="AY367" s="16" t="s">
        <v>155</v>
      </c>
      <c r="BE367" s="143">
        <f>IF(N367="základní",J367,0)</f>
        <v>0</v>
      </c>
      <c r="BF367" s="143">
        <f>IF(N367="snížená",J367,0)</f>
        <v>0</v>
      </c>
      <c r="BG367" s="143">
        <f>IF(N367="zákl. přenesená",J367,0)</f>
        <v>0</v>
      </c>
      <c r="BH367" s="143">
        <f>IF(N367="sníž. přenesená",J367,0)</f>
        <v>0</v>
      </c>
      <c r="BI367" s="143">
        <f>IF(N367="nulová",J367,0)</f>
        <v>0</v>
      </c>
      <c r="BJ367" s="16" t="s">
        <v>86</v>
      </c>
      <c r="BK367" s="143">
        <f>ROUND(I367*H367,2)</f>
        <v>0</v>
      </c>
      <c r="BL367" s="16" t="s">
        <v>341</v>
      </c>
      <c r="BM367" s="142" t="s">
        <v>935</v>
      </c>
    </row>
    <row r="368" spans="2:65" s="1" customFormat="1" ht="19.5">
      <c r="B368" s="31"/>
      <c r="D368" s="144" t="s">
        <v>163</v>
      </c>
      <c r="F368" s="145" t="s">
        <v>1263</v>
      </c>
      <c r="I368" s="146"/>
      <c r="L368" s="31"/>
      <c r="M368" s="147"/>
      <c r="T368" s="55"/>
      <c r="AT368" s="16" t="s">
        <v>163</v>
      </c>
      <c r="AU368" s="16" t="s">
        <v>88</v>
      </c>
    </row>
    <row r="369" spans="2:65" s="1" customFormat="1" ht="11.25">
      <c r="B369" s="31"/>
      <c r="D369" s="148" t="s">
        <v>165</v>
      </c>
      <c r="F369" s="149" t="s">
        <v>1264</v>
      </c>
      <c r="I369" s="146"/>
      <c r="L369" s="31"/>
      <c r="M369" s="147"/>
      <c r="T369" s="55"/>
      <c r="AT369" s="16" t="s">
        <v>165</v>
      </c>
      <c r="AU369" s="16" t="s">
        <v>88</v>
      </c>
    </row>
    <row r="370" spans="2:65" s="1" customFormat="1" ht="16.5" customHeight="1">
      <c r="B370" s="31"/>
      <c r="C370" s="164" t="s">
        <v>307</v>
      </c>
      <c r="D370" s="164" t="s">
        <v>207</v>
      </c>
      <c r="E370" s="165" t="s">
        <v>1265</v>
      </c>
      <c r="F370" s="166" t="s">
        <v>1266</v>
      </c>
      <c r="G370" s="167" t="s">
        <v>1267</v>
      </c>
      <c r="H370" s="168">
        <v>55</v>
      </c>
      <c r="I370" s="169"/>
      <c r="J370" s="170">
        <f>ROUND(I370*H370,2)</f>
        <v>0</v>
      </c>
      <c r="K370" s="166" t="s">
        <v>161</v>
      </c>
      <c r="L370" s="171"/>
      <c r="M370" s="172" t="s">
        <v>1</v>
      </c>
      <c r="N370" s="173" t="s">
        <v>43</v>
      </c>
      <c r="P370" s="140">
        <f>O370*H370</f>
        <v>0</v>
      </c>
      <c r="Q370" s="140">
        <v>0</v>
      </c>
      <c r="R370" s="140">
        <f>Q370*H370</f>
        <v>0</v>
      </c>
      <c r="S370" s="140">
        <v>0</v>
      </c>
      <c r="T370" s="141">
        <f>S370*H370</f>
        <v>0</v>
      </c>
      <c r="AR370" s="142" t="s">
        <v>1120</v>
      </c>
      <c r="AT370" s="142" t="s">
        <v>207</v>
      </c>
      <c r="AU370" s="142" t="s">
        <v>88</v>
      </c>
      <c r="AY370" s="16" t="s">
        <v>155</v>
      </c>
      <c r="BE370" s="143">
        <f>IF(N370="základní",J370,0)</f>
        <v>0</v>
      </c>
      <c r="BF370" s="143">
        <f>IF(N370="snížená",J370,0)</f>
        <v>0</v>
      </c>
      <c r="BG370" s="143">
        <f>IF(N370="zákl. přenesená",J370,0)</f>
        <v>0</v>
      </c>
      <c r="BH370" s="143">
        <f>IF(N370="sníž. přenesená",J370,0)</f>
        <v>0</v>
      </c>
      <c r="BI370" s="143">
        <f>IF(N370="nulová",J370,0)</f>
        <v>0</v>
      </c>
      <c r="BJ370" s="16" t="s">
        <v>86</v>
      </c>
      <c r="BK370" s="143">
        <f>ROUND(I370*H370,2)</f>
        <v>0</v>
      </c>
      <c r="BL370" s="16" t="s">
        <v>341</v>
      </c>
      <c r="BM370" s="142" t="s">
        <v>936</v>
      </c>
    </row>
    <row r="371" spans="2:65" s="1" customFormat="1" ht="11.25">
      <c r="B371" s="31"/>
      <c r="D371" s="144" t="s">
        <v>163</v>
      </c>
      <c r="F371" s="145" t="s">
        <v>1266</v>
      </c>
      <c r="I371" s="146"/>
      <c r="L371" s="31"/>
      <c r="M371" s="147"/>
      <c r="T371" s="55"/>
      <c r="AT371" s="16" t="s">
        <v>163</v>
      </c>
      <c r="AU371" s="16" t="s">
        <v>88</v>
      </c>
    </row>
    <row r="372" spans="2:65" s="1" customFormat="1" ht="16.5" customHeight="1">
      <c r="B372" s="31"/>
      <c r="C372" s="164" t="s">
        <v>937</v>
      </c>
      <c r="D372" s="164" t="s">
        <v>207</v>
      </c>
      <c r="E372" s="165" t="s">
        <v>1268</v>
      </c>
      <c r="F372" s="166" t="s">
        <v>1269</v>
      </c>
      <c r="G372" s="167" t="s">
        <v>1267</v>
      </c>
      <c r="H372" s="168">
        <v>620</v>
      </c>
      <c r="I372" s="169"/>
      <c r="J372" s="170">
        <f>ROUND(I372*H372,2)</f>
        <v>0</v>
      </c>
      <c r="K372" s="166" t="s">
        <v>161</v>
      </c>
      <c r="L372" s="171"/>
      <c r="M372" s="172" t="s">
        <v>1</v>
      </c>
      <c r="N372" s="173" t="s">
        <v>43</v>
      </c>
      <c r="P372" s="140">
        <f>O372*H372</f>
        <v>0</v>
      </c>
      <c r="Q372" s="140">
        <v>0</v>
      </c>
      <c r="R372" s="140">
        <f>Q372*H372</f>
        <v>0</v>
      </c>
      <c r="S372" s="140">
        <v>0</v>
      </c>
      <c r="T372" s="141">
        <f>S372*H372</f>
        <v>0</v>
      </c>
      <c r="AR372" s="142" t="s">
        <v>1120</v>
      </c>
      <c r="AT372" s="142" t="s">
        <v>207</v>
      </c>
      <c r="AU372" s="142" t="s">
        <v>88</v>
      </c>
      <c r="AY372" s="16" t="s">
        <v>155</v>
      </c>
      <c r="BE372" s="143">
        <f>IF(N372="základní",J372,0)</f>
        <v>0</v>
      </c>
      <c r="BF372" s="143">
        <f>IF(N372="snížená",J372,0)</f>
        <v>0</v>
      </c>
      <c r="BG372" s="143">
        <f>IF(N372="zákl. přenesená",J372,0)</f>
        <v>0</v>
      </c>
      <c r="BH372" s="143">
        <f>IF(N372="sníž. přenesená",J372,0)</f>
        <v>0</v>
      </c>
      <c r="BI372" s="143">
        <f>IF(N372="nulová",J372,0)</f>
        <v>0</v>
      </c>
      <c r="BJ372" s="16" t="s">
        <v>86</v>
      </c>
      <c r="BK372" s="143">
        <f>ROUND(I372*H372,2)</f>
        <v>0</v>
      </c>
      <c r="BL372" s="16" t="s">
        <v>341</v>
      </c>
      <c r="BM372" s="142" t="s">
        <v>938</v>
      </c>
    </row>
    <row r="373" spans="2:65" s="1" customFormat="1" ht="11.25">
      <c r="B373" s="31"/>
      <c r="D373" s="144" t="s">
        <v>163</v>
      </c>
      <c r="F373" s="145" t="s">
        <v>1269</v>
      </c>
      <c r="I373" s="146"/>
      <c r="L373" s="31"/>
      <c r="M373" s="147"/>
      <c r="T373" s="55"/>
      <c r="AT373" s="16" t="s">
        <v>163</v>
      </c>
      <c r="AU373" s="16" t="s">
        <v>88</v>
      </c>
    </row>
    <row r="374" spans="2:65" s="1" customFormat="1" ht="37.9" customHeight="1">
      <c r="B374" s="31"/>
      <c r="C374" s="131" t="s">
        <v>310</v>
      </c>
      <c r="D374" s="131" t="s">
        <v>157</v>
      </c>
      <c r="E374" s="132" t="s">
        <v>1270</v>
      </c>
      <c r="F374" s="133" t="s">
        <v>1271</v>
      </c>
      <c r="G374" s="134" t="s">
        <v>189</v>
      </c>
      <c r="H374" s="135">
        <v>222</v>
      </c>
      <c r="I374" s="136"/>
      <c r="J374" s="137">
        <f>ROUND(I374*H374,2)</f>
        <v>0</v>
      </c>
      <c r="K374" s="133" t="s">
        <v>161</v>
      </c>
      <c r="L374" s="31"/>
      <c r="M374" s="138" t="s">
        <v>1</v>
      </c>
      <c r="N374" s="139" t="s">
        <v>43</v>
      </c>
      <c r="P374" s="140">
        <f>O374*H374</f>
        <v>0</v>
      </c>
      <c r="Q374" s="140">
        <v>0</v>
      </c>
      <c r="R374" s="140">
        <f>Q374*H374</f>
        <v>0</v>
      </c>
      <c r="S374" s="140">
        <v>0</v>
      </c>
      <c r="T374" s="141">
        <f>S374*H374</f>
        <v>0</v>
      </c>
      <c r="AR374" s="142" t="s">
        <v>341</v>
      </c>
      <c r="AT374" s="142" t="s">
        <v>157</v>
      </c>
      <c r="AU374" s="142" t="s">
        <v>88</v>
      </c>
      <c r="AY374" s="16" t="s">
        <v>155</v>
      </c>
      <c r="BE374" s="143">
        <f>IF(N374="základní",J374,0)</f>
        <v>0</v>
      </c>
      <c r="BF374" s="143">
        <f>IF(N374="snížená",J374,0)</f>
        <v>0</v>
      </c>
      <c r="BG374" s="143">
        <f>IF(N374="zákl. přenesená",J374,0)</f>
        <v>0</v>
      </c>
      <c r="BH374" s="143">
        <f>IF(N374="sníž. přenesená",J374,0)</f>
        <v>0</v>
      </c>
      <c r="BI374" s="143">
        <f>IF(N374="nulová",J374,0)</f>
        <v>0</v>
      </c>
      <c r="BJ374" s="16" t="s">
        <v>86</v>
      </c>
      <c r="BK374" s="143">
        <f>ROUND(I374*H374,2)</f>
        <v>0</v>
      </c>
      <c r="BL374" s="16" t="s">
        <v>341</v>
      </c>
      <c r="BM374" s="142" t="s">
        <v>939</v>
      </c>
    </row>
    <row r="375" spans="2:65" s="1" customFormat="1" ht="19.5">
      <c r="B375" s="31"/>
      <c r="D375" s="144" t="s">
        <v>163</v>
      </c>
      <c r="F375" s="145" t="s">
        <v>1271</v>
      </c>
      <c r="I375" s="146"/>
      <c r="L375" s="31"/>
      <c r="M375" s="147"/>
      <c r="T375" s="55"/>
      <c r="AT375" s="16" t="s">
        <v>163</v>
      </c>
      <c r="AU375" s="16" t="s">
        <v>88</v>
      </c>
    </row>
    <row r="376" spans="2:65" s="1" customFormat="1" ht="11.25">
      <c r="B376" s="31"/>
      <c r="D376" s="148" t="s">
        <v>165</v>
      </c>
      <c r="F376" s="149" t="s">
        <v>1272</v>
      </c>
      <c r="I376" s="146"/>
      <c r="L376" s="31"/>
      <c r="M376" s="147"/>
      <c r="T376" s="55"/>
      <c r="AT376" s="16" t="s">
        <v>165</v>
      </c>
      <c r="AU376" s="16" t="s">
        <v>88</v>
      </c>
    </row>
    <row r="377" spans="2:65" s="12" customFormat="1" ht="11.25">
      <c r="B377" s="150"/>
      <c r="D377" s="144" t="s">
        <v>167</v>
      </c>
      <c r="E377" s="151" t="s">
        <v>1</v>
      </c>
      <c r="F377" s="152" t="s">
        <v>1273</v>
      </c>
      <c r="H377" s="153">
        <v>222</v>
      </c>
      <c r="I377" s="154"/>
      <c r="L377" s="150"/>
      <c r="M377" s="155"/>
      <c r="T377" s="156"/>
      <c r="AT377" s="151" t="s">
        <v>167</v>
      </c>
      <c r="AU377" s="151" t="s">
        <v>88</v>
      </c>
      <c r="AV377" s="12" t="s">
        <v>88</v>
      </c>
      <c r="AW377" s="12" t="s">
        <v>34</v>
      </c>
      <c r="AX377" s="12" t="s">
        <v>78</v>
      </c>
      <c r="AY377" s="151" t="s">
        <v>155</v>
      </c>
    </row>
    <row r="378" spans="2:65" s="13" customFormat="1" ht="11.25">
      <c r="B378" s="157"/>
      <c r="D378" s="144" t="s">
        <v>167</v>
      </c>
      <c r="E378" s="158" t="s">
        <v>1</v>
      </c>
      <c r="F378" s="159" t="s">
        <v>169</v>
      </c>
      <c r="H378" s="160">
        <v>222</v>
      </c>
      <c r="I378" s="161"/>
      <c r="L378" s="157"/>
      <c r="M378" s="162"/>
      <c r="T378" s="163"/>
      <c r="AT378" s="158" t="s">
        <v>167</v>
      </c>
      <c r="AU378" s="158" t="s">
        <v>88</v>
      </c>
      <c r="AV378" s="13" t="s">
        <v>162</v>
      </c>
      <c r="AW378" s="13" t="s">
        <v>34</v>
      </c>
      <c r="AX378" s="13" t="s">
        <v>86</v>
      </c>
      <c r="AY378" s="158" t="s">
        <v>155</v>
      </c>
    </row>
    <row r="379" spans="2:65" s="1" customFormat="1" ht="24.2" customHeight="1">
      <c r="B379" s="31"/>
      <c r="C379" s="164" t="s">
        <v>940</v>
      </c>
      <c r="D379" s="164" t="s">
        <v>207</v>
      </c>
      <c r="E379" s="165" t="s">
        <v>1175</v>
      </c>
      <c r="F379" s="166" t="s">
        <v>1176</v>
      </c>
      <c r="G379" s="167" t="s">
        <v>189</v>
      </c>
      <c r="H379" s="168">
        <v>222</v>
      </c>
      <c r="I379" s="169"/>
      <c r="J379" s="170">
        <f>ROUND(I379*H379,2)</f>
        <v>0</v>
      </c>
      <c r="K379" s="166" t="s">
        <v>161</v>
      </c>
      <c r="L379" s="171"/>
      <c r="M379" s="172" t="s">
        <v>1</v>
      </c>
      <c r="N379" s="173" t="s">
        <v>43</v>
      </c>
      <c r="P379" s="140">
        <f>O379*H379</f>
        <v>0</v>
      </c>
      <c r="Q379" s="140">
        <v>0</v>
      </c>
      <c r="R379" s="140">
        <f>Q379*H379</f>
        <v>0</v>
      </c>
      <c r="S379" s="140">
        <v>0</v>
      </c>
      <c r="T379" s="141">
        <f>S379*H379</f>
        <v>0</v>
      </c>
      <c r="AR379" s="142" t="s">
        <v>1120</v>
      </c>
      <c r="AT379" s="142" t="s">
        <v>207</v>
      </c>
      <c r="AU379" s="142" t="s">
        <v>88</v>
      </c>
      <c r="AY379" s="16" t="s">
        <v>155</v>
      </c>
      <c r="BE379" s="143">
        <f>IF(N379="základní",J379,0)</f>
        <v>0</v>
      </c>
      <c r="BF379" s="143">
        <f>IF(N379="snížená",J379,0)</f>
        <v>0</v>
      </c>
      <c r="BG379" s="143">
        <f>IF(N379="zákl. přenesená",J379,0)</f>
        <v>0</v>
      </c>
      <c r="BH379" s="143">
        <f>IF(N379="sníž. přenesená",J379,0)</f>
        <v>0</v>
      </c>
      <c r="BI379" s="143">
        <f>IF(N379="nulová",J379,0)</f>
        <v>0</v>
      </c>
      <c r="BJ379" s="16" t="s">
        <v>86</v>
      </c>
      <c r="BK379" s="143">
        <f>ROUND(I379*H379,2)</f>
        <v>0</v>
      </c>
      <c r="BL379" s="16" t="s">
        <v>341</v>
      </c>
      <c r="BM379" s="142" t="s">
        <v>943</v>
      </c>
    </row>
    <row r="380" spans="2:65" s="1" customFormat="1" ht="19.5">
      <c r="B380" s="31"/>
      <c r="D380" s="144" t="s">
        <v>163</v>
      </c>
      <c r="F380" s="145" t="s">
        <v>1176</v>
      </c>
      <c r="I380" s="146"/>
      <c r="L380" s="31"/>
      <c r="M380" s="147"/>
      <c r="T380" s="55"/>
      <c r="AT380" s="16" t="s">
        <v>163</v>
      </c>
      <c r="AU380" s="16" t="s">
        <v>88</v>
      </c>
    </row>
    <row r="381" spans="2:65" s="12" customFormat="1" ht="11.25">
      <c r="B381" s="150"/>
      <c r="D381" s="144" t="s">
        <v>167</v>
      </c>
      <c r="E381" s="151" t="s">
        <v>1</v>
      </c>
      <c r="F381" s="152" t="s">
        <v>1273</v>
      </c>
      <c r="H381" s="153">
        <v>222</v>
      </c>
      <c r="I381" s="154"/>
      <c r="L381" s="150"/>
      <c r="M381" s="155"/>
      <c r="T381" s="156"/>
      <c r="AT381" s="151" t="s">
        <v>167</v>
      </c>
      <c r="AU381" s="151" t="s">
        <v>88</v>
      </c>
      <c r="AV381" s="12" t="s">
        <v>88</v>
      </c>
      <c r="AW381" s="12" t="s">
        <v>34</v>
      </c>
      <c r="AX381" s="12" t="s">
        <v>78</v>
      </c>
      <c r="AY381" s="151" t="s">
        <v>155</v>
      </c>
    </row>
    <row r="382" spans="2:65" s="13" customFormat="1" ht="11.25">
      <c r="B382" s="157"/>
      <c r="D382" s="144" t="s">
        <v>167</v>
      </c>
      <c r="E382" s="158" t="s">
        <v>1</v>
      </c>
      <c r="F382" s="159" t="s">
        <v>169</v>
      </c>
      <c r="H382" s="160">
        <v>222</v>
      </c>
      <c r="I382" s="161"/>
      <c r="L382" s="157"/>
      <c r="M382" s="162"/>
      <c r="T382" s="163"/>
      <c r="AT382" s="158" t="s">
        <v>167</v>
      </c>
      <c r="AU382" s="158" t="s">
        <v>88</v>
      </c>
      <c r="AV382" s="13" t="s">
        <v>162</v>
      </c>
      <c r="AW382" s="13" t="s">
        <v>34</v>
      </c>
      <c r="AX382" s="13" t="s">
        <v>86</v>
      </c>
      <c r="AY382" s="158" t="s">
        <v>155</v>
      </c>
    </row>
    <row r="383" spans="2:65" s="1" customFormat="1" ht="37.9" customHeight="1">
      <c r="B383" s="31"/>
      <c r="C383" s="131" t="s">
        <v>319</v>
      </c>
      <c r="D383" s="131" t="s">
        <v>157</v>
      </c>
      <c r="E383" s="132" t="s">
        <v>1270</v>
      </c>
      <c r="F383" s="133" t="s">
        <v>1271</v>
      </c>
      <c r="G383" s="134" t="s">
        <v>189</v>
      </c>
      <c r="H383" s="135">
        <v>18</v>
      </c>
      <c r="I383" s="136"/>
      <c r="J383" s="137">
        <f>ROUND(I383*H383,2)</f>
        <v>0</v>
      </c>
      <c r="K383" s="133" t="s">
        <v>161</v>
      </c>
      <c r="L383" s="31"/>
      <c r="M383" s="138" t="s">
        <v>1</v>
      </c>
      <c r="N383" s="139" t="s">
        <v>43</v>
      </c>
      <c r="P383" s="140">
        <f>O383*H383</f>
        <v>0</v>
      </c>
      <c r="Q383" s="140">
        <v>0</v>
      </c>
      <c r="R383" s="140">
        <f>Q383*H383</f>
        <v>0</v>
      </c>
      <c r="S383" s="140">
        <v>0</v>
      </c>
      <c r="T383" s="141">
        <f>S383*H383</f>
        <v>0</v>
      </c>
      <c r="AR383" s="142" t="s">
        <v>341</v>
      </c>
      <c r="AT383" s="142" t="s">
        <v>157</v>
      </c>
      <c r="AU383" s="142" t="s">
        <v>88</v>
      </c>
      <c r="AY383" s="16" t="s">
        <v>155</v>
      </c>
      <c r="BE383" s="143">
        <f>IF(N383="základní",J383,0)</f>
        <v>0</v>
      </c>
      <c r="BF383" s="143">
        <f>IF(N383="snížená",J383,0)</f>
        <v>0</v>
      </c>
      <c r="BG383" s="143">
        <f>IF(N383="zákl. přenesená",J383,0)</f>
        <v>0</v>
      </c>
      <c r="BH383" s="143">
        <f>IF(N383="sníž. přenesená",J383,0)</f>
        <v>0</v>
      </c>
      <c r="BI383" s="143">
        <f>IF(N383="nulová",J383,0)</f>
        <v>0</v>
      </c>
      <c r="BJ383" s="16" t="s">
        <v>86</v>
      </c>
      <c r="BK383" s="143">
        <f>ROUND(I383*H383,2)</f>
        <v>0</v>
      </c>
      <c r="BL383" s="16" t="s">
        <v>341</v>
      </c>
      <c r="BM383" s="142" t="s">
        <v>944</v>
      </c>
    </row>
    <row r="384" spans="2:65" s="1" customFormat="1" ht="19.5">
      <c r="B384" s="31"/>
      <c r="D384" s="144" t="s">
        <v>163</v>
      </c>
      <c r="F384" s="145" t="s">
        <v>1271</v>
      </c>
      <c r="I384" s="146"/>
      <c r="L384" s="31"/>
      <c r="M384" s="147"/>
      <c r="T384" s="55"/>
      <c r="AT384" s="16" t="s">
        <v>163</v>
      </c>
      <c r="AU384" s="16" t="s">
        <v>88</v>
      </c>
    </row>
    <row r="385" spans="2:65" s="1" customFormat="1" ht="11.25">
      <c r="B385" s="31"/>
      <c r="D385" s="148" t="s">
        <v>165</v>
      </c>
      <c r="F385" s="149" t="s">
        <v>1272</v>
      </c>
      <c r="I385" s="146"/>
      <c r="L385" s="31"/>
      <c r="M385" s="147"/>
      <c r="T385" s="55"/>
      <c r="AT385" s="16" t="s">
        <v>165</v>
      </c>
      <c r="AU385" s="16" t="s">
        <v>88</v>
      </c>
    </row>
    <row r="386" spans="2:65" s="12" customFormat="1" ht="11.25">
      <c r="B386" s="150"/>
      <c r="D386" s="144" t="s">
        <v>167</v>
      </c>
      <c r="E386" s="151" t="s">
        <v>1</v>
      </c>
      <c r="F386" s="152" t="s">
        <v>1274</v>
      </c>
      <c r="H386" s="153">
        <v>18</v>
      </c>
      <c r="I386" s="154"/>
      <c r="L386" s="150"/>
      <c r="M386" s="155"/>
      <c r="T386" s="156"/>
      <c r="AT386" s="151" t="s">
        <v>167</v>
      </c>
      <c r="AU386" s="151" t="s">
        <v>88</v>
      </c>
      <c r="AV386" s="12" t="s">
        <v>88</v>
      </c>
      <c r="AW386" s="12" t="s">
        <v>34</v>
      </c>
      <c r="AX386" s="12" t="s">
        <v>78</v>
      </c>
      <c r="AY386" s="151" t="s">
        <v>155</v>
      </c>
    </row>
    <row r="387" spans="2:65" s="13" customFormat="1" ht="11.25">
      <c r="B387" s="157"/>
      <c r="D387" s="144" t="s">
        <v>167</v>
      </c>
      <c r="E387" s="158" t="s">
        <v>1</v>
      </c>
      <c r="F387" s="159" t="s">
        <v>169</v>
      </c>
      <c r="H387" s="160">
        <v>18</v>
      </c>
      <c r="I387" s="161"/>
      <c r="L387" s="157"/>
      <c r="M387" s="162"/>
      <c r="T387" s="163"/>
      <c r="AT387" s="158" t="s">
        <v>167</v>
      </c>
      <c r="AU387" s="158" t="s">
        <v>88</v>
      </c>
      <c r="AV387" s="13" t="s">
        <v>162</v>
      </c>
      <c r="AW387" s="13" t="s">
        <v>34</v>
      </c>
      <c r="AX387" s="13" t="s">
        <v>86</v>
      </c>
      <c r="AY387" s="158" t="s">
        <v>155</v>
      </c>
    </row>
    <row r="388" spans="2:65" s="1" customFormat="1" ht="24.2" customHeight="1">
      <c r="B388" s="31"/>
      <c r="C388" s="164" t="s">
        <v>945</v>
      </c>
      <c r="D388" s="164" t="s">
        <v>207</v>
      </c>
      <c r="E388" s="165" t="s">
        <v>1175</v>
      </c>
      <c r="F388" s="166" t="s">
        <v>1176</v>
      </c>
      <c r="G388" s="167" t="s">
        <v>189</v>
      </c>
      <c r="H388" s="168">
        <v>18</v>
      </c>
      <c r="I388" s="169"/>
      <c r="J388" s="170">
        <f>ROUND(I388*H388,2)</f>
        <v>0</v>
      </c>
      <c r="K388" s="166" t="s">
        <v>161</v>
      </c>
      <c r="L388" s="171"/>
      <c r="M388" s="172" t="s">
        <v>1</v>
      </c>
      <c r="N388" s="173" t="s">
        <v>43</v>
      </c>
      <c r="P388" s="140">
        <f>O388*H388</f>
        <v>0</v>
      </c>
      <c r="Q388" s="140">
        <v>0</v>
      </c>
      <c r="R388" s="140">
        <f>Q388*H388</f>
        <v>0</v>
      </c>
      <c r="S388" s="140">
        <v>0</v>
      </c>
      <c r="T388" s="141">
        <f>S388*H388</f>
        <v>0</v>
      </c>
      <c r="AR388" s="142" t="s">
        <v>1120</v>
      </c>
      <c r="AT388" s="142" t="s">
        <v>207</v>
      </c>
      <c r="AU388" s="142" t="s">
        <v>88</v>
      </c>
      <c r="AY388" s="16" t="s">
        <v>155</v>
      </c>
      <c r="BE388" s="143">
        <f>IF(N388="základní",J388,0)</f>
        <v>0</v>
      </c>
      <c r="BF388" s="143">
        <f>IF(N388="snížená",J388,0)</f>
        <v>0</v>
      </c>
      <c r="BG388" s="143">
        <f>IF(N388="zákl. přenesená",J388,0)</f>
        <v>0</v>
      </c>
      <c r="BH388" s="143">
        <f>IF(N388="sníž. přenesená",J388,0)</f>
        <v>0</v>
      </c>
      <c r="BI388" s="143">
        <f>IF(N388="nulová",J388,0)</f>
        <v>0</v>
      </c>
      <c r="BJ388" s="16" t="s">
        <v>86</v>
      </c>
      <c r="BK388" s="143">
        <f>ROUND(I388*H388,2)</f>
        <v>0</v>
      </c>
      <c r="BL388" s="16" t="s">
        <v>341</v>
      </c>
      <c r="BM388" s="142" t="s">
        <v>946</v>
      </c>
    </row>
    <row r="389" spans="2:65" s="1" customFormat="1" ht="19.5">
      <c r="B389" s="31"/>
      <c r="D389" s="144" t="s">
        <v>163</v>
      </c>
      <c r="F389" s="145" t="s">
        <v>1176</v>
      </c>
      <c r="I389" s="146"/>
      <c r="L389" s="31"/>
      <c r="M389" s="147"/>
      <c r="T389" s="55"/>
      <c r="AT389" s="16" t="s">
        <v>163</v>
      </c>
      <c r="AU389" s="16" t="s">
        <v>88</v>
      </c>
    </row>
    <row r="390" spans="2:65" s="12" customFormat="1" ht="11.25">
      <c r="B390" s="150"/>
      <c r="D390" s="144" t="s">
        <v>167</v>
      </c>
      <c r="E390" s="151" t="s">
        <v>1</v>
      </c>
      <c r="F390" s="152" t="s">
        <v>1274</v>
      </c>
      <c r="H390" s="153">
        <v>18</v>
      </c>
      <c r="I390" s="154"/>
      <c r="L390" s="150"/>
      <c r="M390" s="155"/>
      <c r="T390" s="156"/>
      <c r="AT390" s="151" t="s">
        <v>167</v>
      </c>
      <c r="AU390" s="151" t="s">
        <v>88</v>
      </c>
      <c r="AV390" s="12" t="s">
        <v>88</v>
      </c>
      <c r="AW390" s="12" t="s">
        <v>34</v>
      </c>
      <c r="AX390" s="12" t="s">
        <v>78</v>
      </c>
      <c r="AY390" s="151" t="s">
        <v>155</v>
      </c>
    </row>
    <row r="391" spans="2:65" s="13" customFormat="1" ht="11.25">
      <c r="B391" s="157"/>
      <c r="D391" s="144" t="s">
        <v>167</v>
      </c>
      <c r="E391" s="158" t="s">
        <v>1</v>
      </c>
      <c r="F391" s="159" t="s">
        <v>169</v>
      </c>
      <c r="H391" s="160">
        <v>18</v>
      </c>
      <c r="I391" s="161"/>
      <c r="L391" s="157"/>
      <c r="M391" s="162"/>
      <c r="T391" s="163"/>
      <c r="AT391" s="158" t="s">
        <v>167</v>
      </c>
      <c r="AU391" s="158" t="s">
        <v>88</v>
      </c>
      <c r="AV391" s="13" t="s">
        <v>162</v>
      </c>
      <c r="AW391" s="13" t="s">
        <v>34</v>
      </c>
      <c r="AX391" s="13" t="s">
        <v>86</v>
      </c>
      <c r="AY391" s="158" t="s">
        <v>155</v>
      </c>
    </row>
    <row r="392" spans="2:65" s="1" customFormat="1" ht="16.5" customHeight="1">
      <c r="B392" s="31"/>
      <c r="C392" s="131" t="s">
        <v>326</v>
      </c>
      <c r="D392" s="131" t="s">
        <v>157</v>
      </c>
      <c r="E392" s="132" t="s">
        <v>1275</v>
      </c>
      <c r="F392" s="133" t="s">
        <v>1276</v>
      </c>
      <c r="G392" s="134" t="s">
        <v>301</v>
      </c>
      <c r="H392" s="135">
        <v>8</v>
      </c>
      <c r="I392" s="136"/>
      <c r="J392" s="137">
        <f>ROUND(I392*H392,2)</f>
        <v>0</v>
      </c>
      <c r="K392" s="133" t="s">
        <v>161</v>
      </c>
      <c r="L392" s="31"/>
      <c r="M392" s="138" t="s">
        <v>1</v>
      </c>
      <c r="N392" s="139" t="s">
        <v>43</v>
      </c>
      <c r="P392" s="140">
        <f>O392*H392</f>
        <v>0</v>
      </c>
      <c r="Q392" s="140">
        <v>0</v>
      </c>
      <c r="R392" s="140">
        <f>Q392*H392</f>
        <v>0</v>
      </c>
      <c r="S392" s="140">
        <v>0</v>
      </c>
      <c r="T392" s="141">
        <f>S392*H392</f>
        <v>0</v>
      </c>
      <c r="AR392" s="142" t="s">
        <v>341</v>
      </c>
      <c r="AT392" s="142" t="s">
        <v>157</v>
      </c>
      <c r="AU392" s="142" t="s">
        <v>88</v>
      </c>
      <c r="AY392" s="16" t="s">
        <v>155</v>
      </c>
      <c r="BE392" s="143">
        <f>IF(N392="základní",J392,0)</f>
        <v>0</v>
      </c>
      <c r="BF392" s="143">
        <f>IF(N392="snížená",J392,0)</f>
        <v>0</v>
      </c>
      <c r="BG392" s="143">
        <f>IF(N392="zákl. přenesená",J392,0)</f>
        <v>0</v>
      </c>
      <c r="BH392" s="143">
        <f>IF(N392="sníž. přenesená",J392,0)</f>
        <v>0</v>
      </c>
      <c r="BI392" s="143">
        <f>IF(N392="nulová",J392,0)</f>
        <v>0</v>
      </c>
      <c r="BJ392" s="16" t="s">
        <v>86</v>
      </c>
      <c r="BK392" s="143">
        <f>ROUND(I392*H392,2)</f>
        <v>0</v>
      </c>
      <c r="BL392" s="16" t="s">
        <v>341</v>
      </c>
      <c r="BM392" s="142" t="s">
        <v>947</v>
      </c>
    </row>
    <row r="393" spans="2:65" s="1" customFormat="1" ht="11.25">
      <c r="B393" s="31"/>
      <c r="D393" s="144" t="s">
        <v>163</v>
      </c>
      <c r="F393" s="145" t="s">
        <v>1276</v>
      </c>
      <c r="I393" s="146"/>
      <c r="L393" s="31"/>
      <c r="M393" s="147"/>
      <c r="T393" s="55"/>
      <c r="AT393" s="16" t="s">
        <v>163</v>
      </c>
      <c r="AU393" s="16" t="s">
        <v>88</v>
      </c>
    </row>
    <row r="394" spans="2:65" s="1" customFormat="1" ht="11.25">
      <c r="B394" s="31"/>
      <c r="D394" s="148" t="s">
        <v>165</v>
      </c>
      <c r="F394" s="149" t="s">
        <v>1277</v>
      </c>
      <c r="I394" s="146"/>
      <c r="L394" s="31"/>
      <c r="M394" s="147"/>
      <c r="T394" s="55"/>
      <c r="AT394" s="16" t="s">
        <v>165</v>
      </c>
      <c r="AU394" s="16" t="s">
        <v>88</v>
      </c>
    </row>
    <row r="395" spans="2:65" s="12" customFormat="1" ht="11.25">
      <c r="B395" s="150"/>
      <c r="D395" s="144" t="s">
        <v>167</v>
      </c>
      <c r="E395" s="151" t="s">
        <v>1</v>
      </c>
      <c r="F395" s="152" t="s">
        <v>1278</v>
      </c>
      <c r="H395" s="153">
        <v>8</v>
      </c>
      <c r="I395" s="154"/>
      <c r="L395" s="150"/>
      <c r="M395" s="155"/>
      <c r="T395" s="156"/>
      <c r="AT395" s="151" t="s">
        <v>167</v>
      </c>
      <c r="AU395" s="151" t="s">
        <v>88</v>
      </c>
      <c r="AV395" s="12" t="s">
        <v>88</v>
      </c>
      <c r="AW395" s="12" t="s">
        <v>34</v>
      </c>
      <c r="AX395" s="12" t="s">
        <v>78</v>
      </c>
      <c r="AY395" s="151" t="s">
        <v>155</v>
      </c>
    </row>
    <row r="396" spans="2:65" s="13" customFormat="1" ht="11.25">
      <c r="B396" s="157"/>
      <c r="D396" s="144" t="s">
        <v>167</v>
      </c>
      <c r="E396" s="158" t="s">
        <v>1</v>
      </c>
      <c r="F396" s="159" t="s">
        <v>169</v>
      </c>
      <c r="H396" s="160">
        <v>8</v>
      </c>
      <c r="I396" s="161"/>
      <c r="L396" s="157"/>
      <c r="M396" s="162"/>
      <c r="T396" s="163"/>
      <c r="AT396" s="158" t="s">
        <v>167</v>
      </c>
      <c r="AU396" s="158" t="s">
        <v>88</v>
      </c>
      <c r="AV396" s="13" t="s">
        <v>162</v>
      </c>
      <c r="AW396" s="13" t="s">
        <v>34</v>
      </c>
      <c r="AX396" s="13" t="s">
        <v>86</v>
      </c>
      <c r="AY396" s="158" t="s">
        <v>155</v>
      </c>
    </row>
    <row r="397" spans="2:65" s="1" customFormat="1" ht="16.5" customHeight="1">
      <c r="B397" s="31"/>
      <c r="C397" s="164" t="s">
        <v>948</v>
      </c>
      <c r="D397" s="164" t="s">
        <v>207</v>
      </c>
      <c r="E397" s="165" t="s">
        <v>1279</v>
      </c>
      <c r="F397" s="166" t="s">
        <v>1280</v>
      </c>
      <c r="G397" s="167" t="s">
        <v>301</v>
      </c>
      <c r="H397" s="168">
        <v>8</v>
      </c>
      <c r="I397" s="169"/>
      <c r="J397" s="170">
        <f>ROUND(I397*H397,2)</f>
        <v>0</v>
      </c>
      <c r="K397" s="166" t="s">
        <v>161</v>
      </c>
      <c r="L397" s="171"/>
      <c r="M397" s="172" t="s">
        <v>1</v>
      </c>
      <c r="N397" s="173" t="s">
        <v>43</v>
      </c>
      <c r="P397" s="140">
        <f>O397*H397</f>
        <v>0</v>
      </c>
      <c r="Q397" s="140">
        <v>0</v>
      </c>
      <c r="R397" s="140">
        <f>Q397*H397</f>
        <v>0</v>
      </c>
      <c r="S397" s="140">
        <v>0</v>
      </c>
      <c r="T397" s="141">
        <f>S397*H397</f>
        <v>0</v>
      </c>
      <c r="AR397" s="142" t="s">
        <v>1120</v>
      </c>
      <c r="AT397" s="142" t="s">
        <v>207</v>
      </c>
      <c r="AU397" s="142" t="s">
        <v>88</v>
      </c>
      <c r="AY397" s="16" t="s">
        <v>155</v>
      </c>
      <c r="BE397" s="143">
        <f>IF(N397="základní",J397,0)</f>
        <v>0</v>
      </c>
      <c r="BF397" s="143">
        <f>IF(N397="snížená",J397,0)</f>
        <v>0</v>
      </c>
      <c r="BG397" s="143">
        <f>IF(N397="zákl. přenesená",J397,0)</f>
        <v>0</v>
      </c>
      <c r="BH397" s="143">
        <f>IF(N397="sníž. přenesená",J397,0)</f>
        <v>0</v>
      </c>
      <c r="BI397" s="143">
        <f>IF(N397="nulová",J397,0)</f>
        <v>0</v>
      </c>
      <c r="BJ397" s="16" t="s">
        <v>86</v>
      </c>
      <c r="BK397" s="143">
        <f>ROUND(I397*H397,2)</f>
        <v>0</v>
      </c>
      <c r="BL397" s="16" t="s">
        <v>341</v>
      </c>
      <c r="BM397" s="142" t="s">
        <v>949</v>
      </c>
    </row>
    <row r="398" spans="2:65" s="1" customFormat="1" ht="11.25">
      <c r="B398" s="31"/>
      <c r="D398" s="144" t="s">
        <v>163</v>
      </c>
      <c r="F398" s="145" t="s">
        <v>1280</v>
      </c>
      <c r="I398" s="146"/>
      <c r="L398" s="31"/>
      <c r="M398" s="147"/>
      <c r="T398" s="55"/>
      <c r="AT398" s="16" t="s">
        <v>163</v>
      </c>
      <c r="AU398" s="16" t="s">
        <v>88</v>
      </c>
    </row>
    <row r="399" spans="2:65" s="12" customFormat="1" ht="11.25">
      <c r="B399" s="150"/>
      <c r="D399" s="144" t="s">
        <v>167</v>
      </c>
      <c r="E399" s="151" t="s">
        <v>1</v>
      </c>
      <c r="F399" s="152" t="s">
        <v>1278</v>
      </c>
      <c r="H399" s="153">
        <v>8</v>
      </c>
      <c r="I399" s="154"/>
      <c r="L399" s="150"/>
      <c r="M399" s="155"/>
      <c r="T399" s="156"/>
      <c r="AT399" s="151" t="s">
        <v>167</v>
      </c>
      <c r="AU399" s="151" t="s">
        <v>88</v>
      </c>
      <c r="AV399" s="12" t="s">
        <v>88</v>
      </c>
      <c r="AW399" s="12" t="s">
        <v>34</v>
      </c>
      <c r="AX399" s="12" t="s">
        <v>78</v>
      </c>
      <c r="AY399" s="151" t="s">
        <v>155</v>
      </c>
    </row>
    <row r="400" spans="2:65" s="13" customFormat="1" ht="11.25">
      <c r="B400" s="157"/>
      <c r="D400" s="144" t="s">
        <v>167</v>
      </c>
      <c r="E400" s="158" t="s">
        <v>1</v>
      </c>
      <c r="F400" s="159" t="s">
        <v>169</v>
      </c>
      <c r="H400" s="160">
        <v>8</v>
      </c>
      <c r="I400" s="161"/>
      <c r="L400" s="157"/>
      <c r="M400" s="162"/>
      <c r="T400" s="163"/>
      <c r="AT400" s="158" t="s">
        <v>167</v>
      </c>
      <c r="AU400" s="158" t="s">
        <v>88</v>
      </c>
      <c r="AV400" s="13" t="s">
        <v>162</v>
      </c>
      <c r="AW400" s="13" t="s">
        <v>34</v>
      </c>
      <c r="AX400" s="13" t="s">
        <v>86</v>
      </c>
      <c r="AY400" s="158" t="s">
        <v>155</v>
      </c>
    </row>
    <row r="401" spans="2:65" s="1" customFormat="1" ht="16.5" customHeight="1">
      <c r="B401" s="31"/>
      <c r="C401" s="131" t="s">
        <v>336</v>
      </c>
      <c r="D401" s="131" t="s">
        <v>157</v>
      </c>
      <c r="E401" s="132" t="s">
        <v>1275</v>
      </c>
      <c r="F401" s="133" t="s">
        <v>1276</v>
      </c>
      <c r="G401" s="134" t="s">
        <v>301</v>
      </c>
      <c r="H401" s="135">
        <v>28</v>
      </c>
      <c r="I401" s="136"/>
      <c r="J401" s="137">
        <f>ROUND(I401*H401,2)</f>
        <v>0</v>
      </c>
      <c r="K401" s="133" t="s">
        <v>161</v>
      </c>
      <c r="L401" s="31"/>
      <c r="M401" s="138" t="s">
        <v>1</v>
      </c>
      <c r="N401" s="139" t="s">
        <v>43</v>
      </c>
      <c r="P401" s="140">
        <f>O401*H401</f>
        <v>0</v>
      </c>
      <c r="Q401" s="140">
        <v>0</v>
      </c>
      <c r="R401" s="140">
        <f>Q401*H401</f>
        <v>0</v>
      </c>
      <c r="S401" s="140">
        <v>0</v>
      </c>
      <c r="T401" s="141">
        <f>S401*H401</f>
        <v>0</v>
      </c>
      <c r="AR401" s="142" t="s">
        <v>341</v>
      </c>
      <c r="AT401" s="142" t="s">
        <v>157</v>
      </c>
      <c r="AU401" s="142" t="s">
        <v>88</v>
      </c>
      <c r="AY401" s="16" t="s">
        <v>155</v>
      </c>
      <c r="BE401" s="143">
        <f>IF(N401="základní",J401,0)</f>
        <v>0</v>
      </c>
      <c r="BF401" s="143">
        <f>IF(N401="snížená",J401,0)</f>
        <v>0</v>
      </c>
      <c r="BG401" s="143">
        <f>IF(N401="zákl. přenesená",J401,0)</f>
        <v>0</v>
      </c>
      <c r="BH401" s="143">
        <f>IF(N401="sníž. přenesená",J401,0)</f>
        <v>0</v>
      </c>
      <c r="BI401" s="143">
        <f>IF(N401="nulová",J401,0)</f>
        <v>0</v>
      </c>
      <c r="BJ401" s="16" t="s">
        <v>86</v>
      </c>
      <c r="BK401" s="143">
        <f>ROUND(I401*H401,2)</f>
        <v>0</v>
      </c>
      <c r="BL401" s="16" t="s">
        <v>341</v>
      </c>
      <c r="BM401" s="142" t="s">
        <v>950</v>
      </c>
    </row>
    <row r="402" spans="2:65" s="1" customFormat="1" ht="11.25">
      <c r="B402" s="31"/>
      <c r="D402" s="144" t="s">
        <v>163</v>
      </c>
      <c r="F402" s="145" t="s">
        <v>1276</v>
      </c>
      <c r="I402" s="146"/>
      <c r="L402" s="31"/>
      <c r="M402" s="147"/>
      <c r="T402" s="55"/>
      <c r="AT402" s="16" t="s">
        <v>163</v>
      </c>
      <c r="AU402" s="16" t="s">
        <v>88</v>
      </c>
    </row>
    <row r="403" spans="2:65" s="1" customFormat="1" ht="11.25">
      <c r="B403" s="31"/>
      <c r="D403" s="148" t="s">
        <v>165</v>
      </c>
      <c r="F403" s="149" t="s">
        <v>1277</v>
      </c>
      <c r="I403" s="146"/>
      <c r="L403" s="31"/>
      <c r="M403" s="147"/>
      <c r="T403" s="55"/>
      <c r="AT403" s="16" t="s">
        <v>165</v>
      </c>
      <c r="AU403" s="16" t="s">
        <v>88</v>
      </c>
    </row>
    <row r="404" spans="2:65" s="12" customFormat="1" ht="11.25">
      <c r="B404" s="150"/>
      <c r="D404" s="144" t="s">
        <v>167</v>
      </c>
      <c r="E404" s="151" t="s">
        <v>1</v>
      </c>
      <c r="F404" s="152" t="s">
        <v>1281</v>
      </c>
      <c r="H404" s="153">
        <v>28</v>
      </c>
      <c r="I404" s="154"/>
      <c r="L404" s="150"/>
      <c r="M404" s="155"/>
      <c r="T404" s="156"/>
      <c r="AT404" s="151" t="s">
        <v>167</v>
      </c>
      <c r="AU404" s="151" t="s">
        <v>88</v>
      </c>
      <c r="AV404" s="12" t="s">
        <v>88</v>
      </c>
      <c r="AW404" s="12" t="s">
        <v>34</v>
      </c>
      <c r="AX404" s="12" t="s">
        <v>78</v>
      </c>
      <c r="AY404" s="151" t="s">
        <v>155</v>
      </c>
    </row>
    <row r="405" spans="2:65" s="13" customFormat="1" ht="11.25">
      <c r="B405" s="157"/>
      <c r="D405" s="144" t="s">
        <v>167</v>
      </c>
      <c r="E405" s="158" t="s">
        <v>1</v>
      </c>
      <c r="F405" s="159" t="s">
        <v>169</v>
      </c>
      <c r="H405" s="160">
        <v>28</v>
      </c>
      <c r="I405" s="161"/>
      <c r="L405" s="157"/>
      <c r="M405" s="162"/>
      <c r="T405" s="163"/>
      <c r="AT405" s="158" t="s">
        <v>167</v>
      </c>
      <c r="AU405" s="158" t="s">
        <v>88</v>
      </c>
      <c r="AV405" s="13" t="s">
        <v>162</v>
      </c>
      <c r="AW405" s="13" t="s">
        <v>34</v>
      </c>
      <c r="AX405" s="13" t="s">
        <v>86</v>
      </c>
      <c r="AY405" s="158" t="s">
        <v>155</v>
      </c>
    </row>
    <row r="406" spans="2:65" s="1" customFormat="1" ht="16.5" customHeight="1">
      <c r="B406" s="31"/>
      <c r="C406" s="164" t="s">
        <v>951</v>
      </c>
      <c r="D406" s="164" t="s">
        <v>207</v>
      </c>
      <c r="E406" s="165" t="s">
        <v>1279</v>
      </c>
      <c r="F406" s="166" t="s">
        <v>1280</v>
      </c>
      <c r="G406" s="167" t="s">
        <v>301</v>
      </c>
      <c r="H406" s="168">
        <v>28</v>
      </c>
      <c r="I406" s="169"/>
      <c r="J406" s="170">
        <f>ROUND(I406*H406,2)</f>
        <v>0</v>
      </c>
      <c r="K406" s="166" t="s">
        <v>161</v>
      </c>
      <c r="L406" s="171"/>
      <c r="M406" s="172" t="s">
        <v>1</v>
      </c>
      <c r="N406" s="173" t="s">
        <v>43</v>
      </c>
      <c r="P406" s="140">
        <f>O406*H406</f>
        <v>0</v>
      </c>
      <c r="Q406" s="140">
        <v>0</v>
      </c>
      <c r="R406" s="140">
        <f>Q406*H406</f>
        <v>0</v>
      </c>
      <c r="S406" s="140">
        <v>0</v>
      </c>
      <c r="T406" s="141">
        <f>S406*H406</f>
        <v>0</v>
      </c>
      <c r="AR406" s="142" t="s">
        <v>1120</v>
      </c>
      <c r="AT406" s="142" t="s">
        <v>207</v>
      </c>
      <c r="AU406" s="142" t="s">
        <v>88</v>
      </c>
      <c r="AY406" s="16" t="s">
        <v>155</v>
      </c>
      <c r="BE406" s="143">
        <f>IF(N406="základní",J406,0)</f>
        <v>0</v>
      </c>
      <c r="BF406" s="143">
        <f>IF(N406="snížená",J406,0)</f>
        <v>0</v>
      </c>
      <c r="BG406" s="143">
        <f>IF(N406="zákl. přenesená",J406,0)</f>
        <v>0</v>
      </c>
      <c r="BH406" s="143">
        <f>IF(N406="sníž. přenesená",J406,0)</f>
        <v>0</v>
      </c>
      <c r="BI406" s="143">
        <f>IF(N406="nulová",J406,0)</f>
        <v>0</v>
      </c>
      <c r="BJ406" s="16" t="s">
        <v>86</v>
      </c>
      <c r="BK406" s="143">
        <f>ROUND(I406*H406,2)</f>
        <v>0</v>
      </c>
      <c r="BL406" s="16" t="s">
        <v>341</v>
      </c>
      <c r="BM406" s="142" t="s">
        <v>952</v>
      </c>
    </row>
    <row r="407" spans="2:65" s="1" customFormat="1" ht="11.25">
      <c r="B407" s="31"/>
      <c r="D407" s="144" t="s">
        <v>163</v>
      </c>
      <c r="F407" s="145" t="s">
        <v>1280</v>
      </c>
      <c r="I407" s="146"/>
      <c r="L407" s="31"/>
      <c r="M407" s="147"/>
      <c r="T407" s="55"/>
      <c r="AT407" s="16" t="s">
        <v>163</v>
      </c>
      <c r="AU407" s="16" t="s">
        <v>88</v>
      </c>
    </row>
    <row r="408" spans="2:65" s="12" customFormat="1" ht="11.25">
      <c r="B408" s="150"/>
      <c r="D408" s="144" t="s">
        <v>167</v>
      </c>
      <c r="E408" s="151" t="s">
        <v>1</v>
      </c>
      <c r="F408" s="152" t="s">
        <v>1281</v>
      </c>
      <c r="H408" s="153">
        <v>28</v>
      </c>
      <c r="I408" s="154"/>
      <c r="L408" s="150"/>
      <c r="M408" s="155"/>
      <c r="T408" s="156"/>
      <c r="AT408" s="151" t="s">
        <v>167</v>
      </c>
      <c r="AU408" s="151" t="s">
        <v>88</v>
      </c>
      <c r="AV408" s="12" t="s">
        <v>88</v>
      </c>
      <c r="AW408" s="12" t="s">
        <v>34</v>
      </c>
      <c r="AX408" s="12" t="s">
        <v>78</v>
      </c>
      <c r="AY408" s="151" t="s">
        <v>155</v>
      </c>
    </row>
    <row r="409" spans="2:65" s="13" customFormat="1" ht="11.25">
      <c r="B409" s="157"/>
      <c r="D409" s="144" t="s">
        <v>167</v>
      </c>
      <c r="E409" s="158" t="s">
        <v>1</v>
      </c>
      <c r="F409" s="159" t="s">
        <v>169</v>
      </c>
      <c r="H409" s="160">
        <v>28</v>
      </c>
      <c r="I409" s="161"/>
      <c r="L409" s="157"/>
      <c r="M409" s="162"/>
      <c r="T409" s="163"/>
      <c r="AT409" s="158" t="s">
        <v>167</v>
      </c>
      <c r="AU409" s="158" t="s">
        <v>88</v>
      </c>
      <c r="AV409" s="13" t="s">
        <v>162</v>
      </c>
      <c r="AW409" s="13" t="s">
        <v>34</v>
      </c>
      <c r="AX409" s="13" t="s">
        <v>86</v>
      </c>
      <c r="AY409" s="158" t="s">
        <v>155</v>
      </c>
    </row>
    <row r="410" spans="2:65" s="1" customFormat="1" ht="24.2" customHeight="1">
      <c r="B410" s="31"/>
      <c r="C410" s="164" t="s">
        <v>341</v>
      </c>
      <c r="D410" s="164" t="s">
        <v>207</v>
      </c>
      <c r="E410" s="165" t="s">
        <v>1282</v>
      </c>
      <c r="F410" s="166" t="s">
        <v>1283</v>
      </c>
      <c r="G410" s="167" t="s">
        <v>301</v>
      </c>
      <c r="H410" s="168">
        <v>136</v>
      </c>
      <c r="I410" s="169"/>
      <c r="J410" s="170">
        <f>ROUND(I410*H410,2)</f>
        <v>0</v>
      </c>
      <c r="K410" s="166" t="s">
        <v>161</v>
      </c>
      <c r="L410" s="171"/>
      <c r="M410" s="172" t="s">
        <v>1</v>
      </c>
      <c r="N410" s="173" t="s">
        <v>43</v>
      </c>
      <c r="P410" s="140">
        <f>O410*H410</f>
        <v>0</v>
      </c>
      <c r="Q410" s="140">
        <v>0</v>
      </c>
      <c r="R410" s="140">
        <f>Q410*H410</f>
        <v>0</v>
      </c>
      <c r="S410" s="140">
        <v>0</v>
      </c>
      <c r="T410" s="141">
        <f>S410*H410</f>
        <v>0</v>
      </c>
      <c r="AR410" s="142" t="s">
        <v>1120</v>
      </c>
      <c r="AT410" s="142" t="s">
        <v>207</v>
      </c>
      <c r="AU410" s="142" t="s">
        <v>88</v>
      </c>
      <c r="AY410" s="16" t="s">
        <v>155</v>
      </c>
      <c r="BE410" s="143">
        <f>IF(N410="základní",J410,0)</f>
        <v>0</v>
      </c>
      <c r="BF410" s="143">
        <f>IF(N410="snížená",J410,0)</f>
        <v>0</v>
      </c>
      <c r="BG410" s="143">
        <f>IF(N410="zákl. přenesená",J410,0)</f>
        <v>0</v>
      </c>
      <c r="BH410" s="143">
        <f>IF(N410="sníž. přenesená",J410,0)</f>
        <v>0</v>
      </c>
      <c r="BI410" s="143">
        <f>IF(N410="nulová",J410,0)</f>
        <v>0</v>
      </c>
      <c r="BJ410" s="16" t="s">
        <v>86</v>
      </c>
      <c r="BK410" s="143">
        <f>ROUND(I410*H410,2)</f>
        <v>0</v>
      </c>
      <c r="BL410" s="16" t="s">
        <v>341</v>
      </c>
      <c r="BM410" s="142" t="s">
        <v>953</v>
      </c>
    </row>
    <row r="411" spans="2:65" s="1" customFormat="1" ht="19.5">
      <c r="B411" s="31"/>
      <c r="D411" s="144" t="s">
        <v>163</v>
      </c>
      <c r="F411" s="145" t="s">
        <v>1283</v>
      </c>
      <c r="I411" s="146"/>
      <c r="L411" s="31"/>
      <c r="M411" s="147"/>
      <c r="T411" s="55"/>
      <c r="AT411" s="16" t="s">
        <v>163</v>
      </c>
      <c r="AU411" s="16" t="s">
        <v>88</v>
      </c>
    </row>
    <row r="412" spans="2:65" s="12" customFormat="1" ht="11.25">
      <c r="B412" s="150"/>
      <c r="D412" s="144" t="s">
        <v>167</v>
      </c>
      <c r="E412" s="151" t="s">
        <v>1</v>
      </c>
      <c r="F412" s="152" t="s">
        <v>1284</v>
      </c>
      <c r="H412" s="153">
        <v>136</v>
      </c>
      <c r="I412" s="154"/>
      <c r="L412" s="150"/>
      <c r="M412" s="155"/>
      <c r="T412" s="156"/>
      <c r="AT412" s="151" t="s">
        <v>167</v>
      </c>
      <c r="AU412" s="151" t="s">
        <v>88</v>
      </c>
      <c r="AV412" s="12" t="s">
        <v>88</v>
      </c>
      <c r="AW412" s="12" t="s">
        <v>34</v>
      </c>
      <c r="AX412" s="12" t="s">
        <v>78</v>
      </c>
      <c r="AY412" s="151" t="s">
        <v>155</v>
      </c>
    </row>
    <row r="413" spans="2:65" s="13" customFormat="1" ht="11.25">
      <c r="B413" s="157"/>
      <c r="D413" s="144" t="s">
        <v>167</v>
      </c>
      <c r="E413" s="158" t="s">
        <v>1</v>
      </c>
      <c r="F413" s="159" t="s">
        <v>169</v>
      </c>
      <c r="H413" s="160">
        <v>136</v>
      </c>
      <c r="I413" s="161"/>
      <c r="L413" s="157"/>
      <c r="M413" s="162"/>
      <c r="T413" s="163"/>
      <c r="AT413" s="158" t="s">
        <v>167</v>
      </c>
      <c r="AU413" s="158" t="s">
        <v>88</v>
      </c>
      <c r="AV413" s="13" t="s">
        <v>162</v>
      </c>
      <c r="AW413" s="13" t="s">
        <v>34</v>
      </c>
      <c r="AX413" s="13" t="s">
        <v>86</v>
      </c>
      <c r="AY413" s="158" t="s">
        <v>155</v>
      </c>
    </row>
    <row r="414" spans="2:65" s="1" customFormat="1" ht="37.9" customHeight="1">
      <c r="B414" s="31"/>
      <c r="C414" s="131" t="s">
        <v>954</v>
      </c>
      <c r="D414" s="131" t="s">
        <v>157</v>
      </c>
      <c r="E414" s="132" t="s">
        <v>1285</v>
      </c>
      <c r="F414" s="133" t="s">
        <v>1286</v>
      </c>
      <c r="G414" s="134" t="s">
        <v>301</v>
      </c>
      <c r="H414" s="135">
        <v>16</v>
      </c>
      <c r="I414" s="136"/>
      <c r="J414" s="137">
        <f>ROUND(I414*H414,2)</f>
        <v>0</v>
      </c>
      <c r="K414" s="133" t="s">
        <v>161</v>
      </c>
      <c r="L414" s="31"/>
      <c r="M414" s="138" t="s">
        <v>1</v>
      </c>
      <c r="N414" s="139" t="s">
        <v>43</v>
      </c>
      <c r="P414" s="140">
        <f>O414*H414</f>
        <v>0</v>
      </c>
      <c r="Q414" s="140">
        <v>0</v>
      </c>
      <c r="R414" s="140">
        <f>Q414*H414</f>
        <v>0</v>
      </c>
      <c r="S414" s="140">
        <v>0</v>
      </c>
      <c r="T414" s="141">
        <f>S414*H414</f>
        <v>0</v>
      </c>
      <c r="AR414" s="142" t="s">
        <v>341</v>
      </c>
      <c r="AT414" s="142" t="s">
        <v>157</v>
      </c>
      <c r="AU414" s="142" t="s">
        <v>88</v>
      </c>
      <c r="AY414" s="16" t="s">
        <v>155</v>
      </c>
      <c r="BE414" s="143">
        <f>IF(N414="základní",J414,0)</f>
        <v>0</v>
      </c>
      <c r="BF414" s="143">
        <f>IF(N414="snížená",J414,0)</f>
        <v>0</v>
      </c>
      <c r="BG414" s="143">
        <f>IF(N414="zákl. přenesená",J414,0)</f>
        <v>0</v>
      </c>
      <c r="BH414" s="143">
        <f>IF(N414="sníž. přenesená",J414,0)</f>
        <v>0</v>
      </c>
      <c r="BI414" s="143">
        <f>IF(N414="nulová",J414,0)</f>
        <v>0</v>
      </c>
      <c r="BJ414" s="16" t="s">
        <v>86</v>
      </c>
      <c r="BK414" s="143">
        <f>ROUND(I414*H414,2)</f>
        <v>0</v>
      </c>
      <c r="BL414" s="16" t="s">
        <v>341</v>
      </c>
      <c r="BM414" s="142" t="s">
        <v>957</v>
      </c>
    </row>
    <row r="415" spans="2:65" s="1" customFormat="1" ht="19.5">
      <c r="B415" s="31"/>
      <c r="D415" s="144" t="s">
        <v>163</v>
      </c>
      <c r="F415" s="145" t="s">
        <v>1286</v>
      </c>
      <c r="I415" s="146"/>
      <c r="L415" s="31"/>
      <c r="M415" s="147"/>
      <c r="T415" s="55"/>
      <c r="AT415" s="16" t="s">
        <v>163</v>
      </c>
      <c r="AU415" s="16" t="s">
        <v>88</v>
      </c>
    </row>
    <row r="416" spans="2:65" s="1" customFormat="1" ht="11.25">
      <c r="B416" s="31"/>
      <c r="D416" s="148" t="s">
        <v>165</v>
      </c>
      <c r="F416" s="149" t="s">
        <v>1287</v>
      </c>
      <c r="I416" s="146"/>
      <c r="L416" s="31"/>
      <c r="M416" s="147"/>
      <c r="T416" s="55"/>
      <c r="AT416" s="16" t="s">
        <v>165</v>
      </c>
      <c r="AU416" s="16" t="s">
        <v>88</v>
      </c>
    </row>
    <row r="417" spans="2:65" s="12" customFormat="1" ht="11.25">
      <c r="B417" s="150"/>
      <c r="D417" s="144" t="s">
        <v>167</v>
      </c>
      <c r="E417" s="151" t="s">
        <v>1</v>
      </c>
      <c r="F417" s="152" t="s">
        <v>1288</v>
      </c>
      <c r="H417" s="153">
        <v>16</v>
      </c>
      <c r="I417" s="154"/>
      <c r="L417" s="150"/>
      <c r="M417" s="155"/>
      <c r="T417" s="156"/>
      <c r="AT417" s="151" t="s">
        <v>167</v>
      </c>
      <c r="AU417" s="151" t="s">
        <v>88</v>
      </c>
      <c r="AV417" s="12" t="s">
        <v>88</v>
      </c>
      <c r="AW417" s="12" t="s">
        <v>34</v>
      </c>
      <c r="AX417" s="12" t="s">
        <v>78</v>
      </c>
      <c r="AY417" s="151" t="s">
        <v>155</v>
      </c>
    </row>
    <row r="418" spans="2:65" s="13" customFormat="1" ht="11.25">
      <c r="B418" s="157"/>
      <c r="D418" s="144" t="s">
        <v>167</v>
      </c>
      <c r="E418" s="158" t="s">
        <v>1</v>
      </c>
      <c r="F418" s="159" t="s">
        <v>169</v>
      </c>
      <c r="H418" s="160">
        <v>16</v>
      </c>
      <c r="I418" s="161"/>
      <c r="L418" s="157"/>
      <c r="M418" s="162"/>
      <c r="T418" s="163"/>
      <c r="AT418" s="158" t="s">
        <v>167</v>
      </c>
      <c r="AU418" s="158" t="s">
        <v>88</v>
      </c>
      <c r="AV418" s="13" t="s">
        <v>162</v>
      </c>
      <c r="AW418" s="13" t="s">
        <v>34</v>
      </c>
      <c r="AX418" s="13" t="s">
        <v>86</v>
      </c>
      <c r="AY418" s="158" t="s">
        <v>155</v>
      </c>
    </row>
    <row r="419" spans="2:65" s="1" customFormat="1" ht="21.75" customHeight="1">
      <c r="B419" s="31"/>
      <c r="C419" s="164" t="s">
        <v>345</v>
      </c>
      <c r="D419" s="164" t="s">
        <v>207</v>
      </c>
      <c r="E419" s="165" t="s">
        <v>1289</v>
      </c>
      <c r="F419" s="166" t="s">
        <v>1290</v>
      </c>
      <c r="G419" s="167" t="s">
        <v>189</v>
      </c>
      <c r="H419" s="168">
        <v>16</v>
      </c>
      <c r="I419" s="169"/>
      <c r="J419" s="170">
        <f>ROUND(I419*H419,2)</f>
        <v>0</v>
      </c>
      <c r="K419" s="166" t="s">
        <v>161</v>
      </c>
      <c r="L419" s="171"/>
      <c r="M419" s="172" t="s">
        <v>1</v>
      </c>
      <c r="N419" s="173" t="s">
        <v>43</v>
      </c>
      <c r="P419" s="140">
        <f>O419*H419</f>
        <v>0</v>
      </c>
      <c r="Q419" s="140">
        <v>0</v>
      </c>
      <c r="R419" s="140">
        <f>Q419*H419</f>
        <v>0</v>
      </c>
      <c r="S419" s="140">
        <v>0</v>
      </c>
      <c r="T419" s="141">
        <f>S419*H419</f>
        <v>0</v>
      </c>
      <c r="AR419" s="142" t="s">
        <v>1120</v>
      </c>
      <c r="AT419" s="142" t="s">
        <v>207</v>
      </c>
      <c r="AU419" s="142" t="s">
        <v>88</v>
      </c>
      <c r="AY419" s="16" t="s">
        <v>155</v>
      </c>
      <c r="BE419" s="143">
        <f>IF(N419="základní",J419,0)</f>
        <v>0</v>
      </c>
      <c r="BF419" s="143">
        <f>IF(N419="snížená",J419,0)</f>
        <v>0</v>
      </c>
      <c r="BG419" s="143">
        <f>IF(N419="zákl. přenesená",J419,0)</f>
        <v>0</v>
      </c>
      <c r="BH419" s="143">
        <f>IF(N419="sníž. přenesená",J419,0)</f>
        <v>0</v>
      </c>
      <c r="BI419" s="143">
        <f>IF(N419="nulová",J419,0)</f>
        <v>0</v>
      </c>
      <c r="BJ419" s="16" t="s">
        <v>86</v>
      </c>
      <c r="BK419" s="143">
        <f>ROUND(I419*H419,2)</f>
        <v>0</v>
      </c>
      <c r="BL419" s="16" t="s">
        <v>341</v>
      </c>
      <c r="BM419" s="142" t="s">
        <v>958</v>
      </c>
    </row>
    <row r="420" spans="2:65" s="1" customFormat="1" ht="11.25">
      <c r="B420" s="31"/>
      <c r="D420" s="144" t="s">
        <v>163</v>
      </c>
      <c r="F420" s="145" t="s">
        <v>1290</v>
      </c>
      <c r="I420" s="146"/>
      <c r="L420" s="31"/>
      <c r="M420" s="147"/>
      <c r="T420" s="55"/>
      <c r="AT420" s="16" t="s">
        <v>163</v>
      </c>
      <c r="AU420" s="16" t="s">
        <v>88</v>
      </c>
    </row>
    <row r="421" spans="2:65" s="12" customFormat="1" ht="11.25">
      <c r="B421" s="150"/>
      <c r="D421" s="144" t="s">
        <v>167</v>
      </c>
      <c r="E421" s="151" t="s">
        <v>1</v>
      </c>
      <c r="F421" s="152" t="s">
        <v>1288</v>
      </c>
      <c r="H421" s="153">
        <v>16</v>
      </c>
      <c r="I421" s="154"/>
      <c r="L421" s="150"/>
      <c r="M421" s="155"/>
      <c r="T421" s="156"/>
      <c r="AT421" s="151" t="s">
        <v>167</v>
      </c>
      <c r="AU421" s="151" t="s">
        <v>88</v>
      </c>
      <c r="AV421" s="12" t="s">
        <v>88</v>
      </c>
      <c r="AW421" s="12" t="s">
        <v>34</v>
      </c>
      <c r="AX421" s="12" t="s">
        <v>78</v>
      </c>
      <c r="AY421" s="151" t="s">
        <v>155</v>
      </c>
    </row>
    <row r="422" spans="2:65" s="13" customFormat="1" ht="11.25">
      <c r="B422" s="157"/>
      <c r="D422" s="144" t="s">
        <v>167</v>
      </c>
      <c r="E422" s="158" t="s">
        <v>1</v>
      </c>
      <c r="F422" s="159" t="s">
        <v>169</v>
      </c>
      <c r="H422" s="160">
        <v>16</v>
      </c>
      <c r="I422" s="161"/>
      <c r="L422" s="157"/>
      <c r="M422" s="162"/>
      <c r="T422" s="163"/>
      <c r="AT422" s="158" t="s">
        <v>167</v>
      </c>
      <c r="AU422" s="158" t="s">
        <v>88</v>
      </c>
      <c r="AV422" s="13" t="s">
        <v>162</v>
      </c>
      <c r="AW422" s="13" t="s">
        <v>34</v>
      </c>
      <c r="AX422" s="13" t="s">
        <v>86</v>
      </c>
      <c r="AY422" s="158" t="s">
        <v>155</v>
      </c>
    </row>
    <row r="423" spans="2:65" s="1" customFormat="1" ht="16.5" customHeight="1">
      <c r="B423" s="31"/>
      <c r="C423" s="164" t="s">
        <v>959</v>
      </c>
      <c r="D423" s="164" t="s">
        <v>207</v>
      </c>
      <c r="E423" s="165" t="s">
        <v>1291</v>
      </c>
      <c r="F423" s="166" t="s">
        <v>1292</v>
      </c>
      <c r="G423" s="167" t="s">
        <v>1267</v>
      </c>
      <c r="H423" s="168">
        <v>33</v>
      </c>
      <c r="I423" s="169"/>
      <c r="J423" s="170">
        <f>ROUND(I423*H423,2)</f>
        <v>0</v>
      </c>
      <c r="K423" s="166" t="s">
        <v>161</v>
      </c>
      <c r="L423" s="171"/>
      <c r="M423" s="172" t="s">
        <v>1</v>
      </c>
      <c r="N423" s="173" t="s">
        <v>43</v>
      </c>
      <c r="P423" s="140">
        <f>O423*H423</f>
        <v>0</v>
      </c>
      <c r="Q423" s="140">
        <v>0</v>
      </c>
      <c r="R423" s="140">
        <f>Q423*H423</f>
        <v>0</v>
      </c>
      <c r="S423" s="140">
        <v>0</v>
      </c>
      <c r="T423" s="141">
        <f>S423*H423</f>
        <v>0</v>
      </c>
      <c r="AR423" s="142" t="s">
        <v>1120</v>
      </c>
      <c r="AT423" s="142" t="s">
        <v>207</v>
      </c>
      <c r="AU423" s="142" t="s">
        <v>88</v>
      </c>
      <c r="AY423" s="16" t="s">
        <v>155</v>
      </c>
      <c r="BE423" s="143">
        <f>IF(N423="základní",J423,0)</f>
        <v>0</v>
      </c>
      <c r="BF423" s="143">
        <f>IF(N423="snížená",J423,0)</f>
        <v>0</v>
      </c>
      <c r="BG423" s="143">
        <f>IF(N423="zákl. přenesená",J423,0)</f>
        <v>0</v>
      </c>
      <c r="BH423" s="143">
        <f>IF(N423="sníž. přenesená",J423,0)</f>
        <v>0</v>
      </c>
      <c r="BI423" s="143">
        <f>IF(N423="nulová",J423,0)</f>
        <v>0</v>
      </c>
      <c r="BJ423" s="16" t="s">
        <v>86</v>
      </c>
      <c r="BK423" s="143">
        <f>ROUND(I423*H423,2)</f>
        <v>0</v>
      </c>
      <c r="BL423" s="16" t="s">
        <v>341</v>
      </c>
      <c r="BM423" s="142" t="s">
        <v>960</v>
      </c>
    </row>
    <row r="424" spans="2:65" s="1" customFormat="1" ht="11.25">
      <c r="B424" s="31"/>
      <c r="D424" s="144" t="s">
        <v>163</v>
      </c>
      <c r="F424" s="145" t="s">
        <v>1292</v>
      </c>
      <c r="I424" s="146"/>
      <c r="L424" s="31"/>
      <c r="M424" s="147"/>
      <c r="T424" s="55"/>
      <c r="AT424" s="16" t="s">
        <v>163</v>
      </c>
      <c r="AU424" s="16" t="s">
        <v>88</v>
      </c>
    </row>
    <row r="425" spans="2:65" s="1" customFormat="1" ht="37.9" customHeight="1">
      <c r="B425" s="31"/>
      <c r="C425" s="131" t="s">
        <v>347</v>
      </c>
      <c r="D425" s="131" t="s">
        <v>157</v>
      </c>
      <c r="E425" s="132" t="s">
        <v>1285</v>
      </c>
      <c r="F425" s="133" t="s">
        <v>1286</v>
      </c>
      <c r="G425" s="134" t="s">
        <v>301</v>
      </c>
      <c r="H425" s="135">
        <v>2</v>
      </c>
      <c r="I425" s="136"/>
      <c r="J425" s="137">
        <f>ROUND(I425*H425,2)</f>
        <v>0</v>
      </c>
      <c r="K425" s="133" t="s">
        <v>161</v>
      </c>
      <c r="L425" s="31"/>
      <c r="M425" s="138" t="s">
        <v>1</v>
      </c>
      <c r="N425" s="139" t="s">
        <v>43</v>
      </c>
      <c r="P425" s="140">
        <f>O425*H425</f>
        <v>0</v>
      </c>
      <c r="Q425" s="140">
        <v>0</v>
      </c>
      <c r="R425" s="140">
        <f>Q425*H425</f>
        <v>0</v>
      </c>
      <c r="S425" s="140">
        <v>0</v>
      </c>
      <c r="T425" s="141">
        <f>S425*H425</f>
        <v>0</v>
      </c>
      <c r="AR425" s="142" t="s">
        <v>341</v>
      </c>
      <c r="AT425" s="142" t="s">
        <v>157</v>
      </c>
      <c r="AU425" s="142" t="s">
        <v>88</v>
      </c>
      <c r="AY425" s="16" t="s">
        <v>155</v>
      </c>
      <c r="BE425" s="143">
        <f>IF(N425="základní",J425,0)</f>
        <v>0</v>
      </c>
      <c r="BF425" s="143">
        <f>IF(N425="snížená",J425,0)</f>
        <v>0</v>
      </c>
      <c r="BG425" s="143">
        <f>IF(N425="zákl. přenesená",J425,0)</f>
        <v>0</v>
      </c>
      <c r="BH425" s="143">
        <f>IF(N425="sníž. přenesená",J425,0)</f>
        <v>0</v>
      </c>
      <c r="BI425" s="143">
        <f>IF(N425="nulová",J425,0)</f>
        <v>0</v>
      </c>
      <c r="BJ425" s="16" t="s">
        <v>86</v>
      </c>
      <c r="BK425" s="143">
        <f>ROUND(I425*H425,2)</f>
        <v>0</v>
      </c>
      <c r="BL425" s="16" t="s">
        <v>341</v>
      </c>
      <c r="BM425" s="142" t="s">
        <v>961</v>
      </c>
    </row>
    <row r="426" spans="2:65" s="1" customFormat="1" ht="19.5">
      <c r="B426" s="31"/>
      <c r="D426" s="144" t="s">
        <v>163</v>
      </c>
      <c r="F426" s="145" t="s">
        <v>1286</v>
      </c>
      <c r="I426" s="146"/>
      <c r="L426" s="31"/>
      <c r="M426" s="147"/>
      <c r="T426" s="55"/>
      <c r="AT426" s="16" t="s">
        <v>163</v>
      </c>
      <c r="AU426" s="16" t="s">
        <v>88</v>
      </c>
    </row>
    <row r="427" spans="2:65" s="1" customFormat="1" ht="11.25">
      <c r="B427" s="31"/>
      <c r="D427" s="148" t="s">
        <v>165</v>
      </c>
      <c r="F427" s="149" t="s">
        <v>1287</v>
      </c>
      <c r="I427" s="146"/>
      <c r="L427" s="31"/>
      <c r="M427" s="147"/>
      <c r="T427" s="55"/>
      <c r="AT427" s="16" t="s">
        <v>165</v>
      </c>
      <c r="AU427" s="16" t="s">
        <v>88</v>
      </c>
    </row>
    <row r="428" spans="2:65" s="12" customFormat="1" ht="11.25">
      <c r="B428" s="150"/>
      <c r="D428" s="144" t="s">
        <v>167</v>
      </c>
      <c r="E428" s="151" t="s">
        <v>1</v>
      </c>
      <c r="F428" s="152" t="s">
        <v>1293</v>
      </c>
      <c r="H428" s="153">
        <v>2</v>
      </c>
      <c r="I428" s="154"/>
      <c r="L428" s="150"/>
      <c r="M428" s="155"/>
      <c r="T428" s="156"/>
      <c r="AT428" s="151" t="s">
        <v>167</v>
      </c>
      <c r="AU428" s="151" t="s">
        <v>88</v>
      </c>
      <c r="AV428" s="12" t="s">
        <v>88</v>
      </c>
      <c r="AW428" s="12" t="s">
        <v>34</v>
      </c>
      <c r="AX428" s="12" t="s">
        <v>78</v>
      </c>
      <c r="AY428" s="151" t="s">
        <v>155</v>
      </c>
    </row>
    <row r="429" spans="2:65" s="13" customFormat="1" ht="11.25">
      <c r="B429" s="157"/>
      <c r="D429" s="144" t="s">
        <v>167</v>
      </c>
      <c r="E429" s="158" t="s">
        <v>1</v>
      </c>
      <c r="F429" s="159" t="s">
        <v>169</v>
      </c>
      <c r="H429" s="160">
        <v>2</v>
      </c>
      <c r="I429" s="161"/>
      <c r="L429" s="157"/>
      <c r="M429" s="162"/>
      <c r="T429" s="163"/>
      <c r="AT429" s="158" t="s">
        <v>167</v>
      </c>
      <c r="AU429" s="158" t="s">
        <v>88</v>
      </c>
      <c r="AV429" s="13" t="s">
        <v>162</v>
      </c>
      <c r="AW429" s="13" t="s">
        <v>34</v>
      </c>
      <c r="AX429" s="13" t="s">
        <v>86</v>
      </c>
      <c r="AY429" s="158" t="s">
        <v>155</v>
      </c>
    </row>
    <row r="430" spans="2:65" s="1" customFormat="1" ht="21.75" customHeight="1">
      <c r="B430" s="31"/>
      <c r="C430" s="164" t="s">
        <v>962</v>
      </c>
      <c r="D430" s="164" t="s">
        <v>207</v>
      </c>
      <c r="E430" s="165" t="s">
        <v>1289</v>
      </c>
      <c r="F430" s="166" t="s">
        <v>1290</v>
      </c>
      <c r="G430" s="167" t="s">
        <v>189</v>
      </c>
      <c r="H430" s="168">
        <v>2</v>
      </c>
      <c r="I430" s="169"/>
      <c r="J430" s="170">
        <f>ROUND(I430*H430,2)</f>
        <v>0</v>
      </c>
      <c r="K430" s="166" t="s">
        <v>161</v>
      </c>
      <c r="L430" s="171"/>
      <c r="M430" s="172" t="s">
        <v>1</v>
      </c>
      <c r="N430" s="173" t="s">
        <v>43</v>
      </c>
      <c r="P430" s="140">
        <f>O430*H430</f>
        <v>0</v>
      </c>
      <c r="Q430" s="140">
        <v>0</v>
      </c>
      <c r="R430" s="140">
        <f>Q430*H430</f>
        <v>0</v>
      </c>
      <c r="S430" s="140">
        <v>0</v>
      </c>
      <c r="T430" s="141">
        <f>S430*H430</f>
        <v>0</v>
      </c>
      <c r="AR430" s="142" t="s">
        <v>1120</v>
      </c>
      <c r="AT430" s="142" t="s">
        <v>207</v>
      </c>
      <c r="AU430" s="142" t="s">
        <v>88</v>
      </c>
      <c r="AY430" s="16" t="s">
        <v>155</v>
      </c>
      <c r="BE430" s="143">
        <f>IF(N430="základní",J430,0)</f>
        <v>0</v>
      </c>
      <c r="BF430" s="143">
        <f>IF(N430="snížená",J430,0)</f>
        <v>0</v>
      </c>
      <c r="BG430" s="143">
        <f>IF(N430="zákl. přenesená",J430,0)</f>
        <v>0</v>
      </c>
      <c r="BH430" s="143">
        <f>IF(N430="sníž. přenesená",J430,0)</f>
        <v>0</v>
      </c>
      <c r="BI430" s="143">
        <f>IF(N430="nulová",J430,0)</f>
        <v>0</v>
      </c>
      <c r="BJ430" s="16" t="s">
        <v>86</v>
      </c>
      <c r="BK430" s="143">
        <f>ROUND(I430*H430,2)</f>
        <v>0</v>
      </c>
      <c r="BL430" s="16" t="s">
        <v>341</v>
      </c>
      <c r="BM430" s="142" t="s">
        <v>965</v>
      </c>
    </row>
    <row r="431" spans="2:65" s="1" customFormat="1" ht="11.25">
      <c r="B431" s="31"/>
      <c r="D431" s="144" t="s">
        <v>163</v>
      </c>
      <c r="F431" s="145" t="s">
        <v>1290</v>
      </c>
      <c r="I431" s="146"/>
      <c r="L431" s="31"/>
      <c r="M431" s="147"/>
      <c r="T431" s="55"/>
      <c r="AT431" s="16" t="s">
        <v>163</v>
      </c>
      <c r="AU431" s="16" t="s">
        <v>88</v>
      </c>
    </row>
    <row r="432" spans="2:65" s="12" customFormat="1" ht="11.25">
      <c r="B432" s="150"/>
      <c r="D432" s="144" t="s">
        <v>167</v>
      </c>
      <c r="E432" s="151" t="s">
        <v>1</v>
      </c>
      <c r="F432" s="152" t="s">
        <v>1293</v>
      </c>
      <c r="H432" s="153">
        <v>2</v>
      </c>
      <c r="I432" s="154"/>
      <c r="L432" s="150"/>
      <c r="M432" s="155"/>
      <c r="T432" s="156"/>
      <c r="AT432" s="151" t="s">
        <v>167</v>
      </c>
      <c r="AU432" s="151" t="s">
        <v>88</v>
      </c>
      <c r="AV432" s="12" t="s">
        <v>88</v>
      </c>
      <c r="AW432" s="12" t="s">
        <v>34</v>
      </c>
      <c r="AX432" s="12" t="s">
        <v>78</v>
      </c>
      <c r="AY432" s="151" t="s">
        <v>155</v>
      </c>
    </row>
    <row r="433" spans="2:65" s="13" customFormat="1" ht="11.25">
      <c r="B433" s="157"/>
      <c r="D433" s="144" t="s">
        <v>167</v>
      </c>
      <c r="E433" s="158" t="s">
        <v>1</v>
      </c>
      <c r="F433" s="159" t="s">
        <v>169</v>
      </c>
      <c r="H433" s="160">
        <v>2</v>
      </c>
      <c r="I433" s="161"/>
      <c r="L433" s="157"/>
      <c r="M433" s="162"/>
      <c r="T433" s="163"/>
      <c r="AT433" s="158" t="s">
        <v>167</v>
      </c>
      <c r="AU433" s="158" t="s">
        <v>88</v>
      </c>
      <c r="AV433" s="13" t="s">
        <v>162</v>
      </c>
      <c r="AW433" s="13" t="s">
        <v>34</v>
      </c>
      <c r="AX433" s="13" t="s">
        <v>86</v>
      </c>
      <c r="AY433" s="158" t="s">
        <v>155</v>
      </c>
    </row>
    <row r="434" spans="2:65" s="1" customFormat="1" ht="16.5" customHeight="1">
      <c r="B434" s="31"/>
      <c r="C434" s="131" t="s">
        <v>352</v>
      </c>
      <c r="D434" s="131" t="s">
        <v>157</v>
      </c>
      <c r="E434" s="132" t="s">
        <v>1294</v>
      </c>
      <c r="F434" s="133" t="s">
        <v>1295</v>
      </c>
      <c r="G434" s="134" t="s">
        <v>776</v>
      </c>
      <c r="H434" s="135">
        <v>1</v>
      </c>
      <c r="I434" s="136"/>
      <c r="J434" s="137">
        <f>ROUND(I434*H434,2)</f>
        <v>0</v>
      </c>
      <c r="K434" s="133" t="s">
        <v>256</v>
      </c>
      <c r="L434" s="31"/>
      <c r="M434" s="138" t="s">
        <v>1</v>
      </c>
      <c r="N434" s="139" t="s">
        <v>43</v>
      </c>
      <c r="P434" s="140">
        <f>O434*H434</f>
        <v>0</v>
      </c>
      <c r="Q434" s="140">
        <v>0</v>
      </c>
      <c r="R434" s="140">
        <f>Q434*H434</f>
        <v>0</v>
      </c>
      <c r="S434" s="140">
        <v>0</v>
      </c>
      <c r="T434" s="141">
        <f>S434*H434</f>
        <v>0</v>
      </c>
      <c r="AR434" s="142" t="s">
        <v>341</v>
      </c>
      <c r="AT434" s="142" t="s">
        <v>157</v>
      </c>
      <c r="AU434" s="142" t="s">
        <v>88</v>
      </c>
      <c r="AY434" s="16" t="s">
        <v>155</v>
      </c>
      <c r="BE434" s="143">
        <f>IF(N434="základní",J434,0)</f>
        <v>0</v>
      </c>
      <c r="BF434" s="143">
        <f>IF(N434="snížená",J434,0)</f>
        <v>0</v>
      </c>
      <c r="BG434" s="143">
        <f>IF(N434="zákl. přenesená",J434,0)</f>
        <v>0</v>
      </c>
      <c r="BH434" s="143">
        <f>IF(N434="sníž. přenesená",J434,0)</f>
        <v>0</v>
      </c>
      <c r="BI434" s="143">
        <f>IF(N434="nulová",J434,0)</f>
        <v>0</v>
      </c>
      <c r="BJ434" s="16" t="s">
        <v>86</v>
      </c>
      <c r="BK434" s="143">
        <f>ROUND(I434*H434,2)</f>
        <v>0</v>
      </c>
      <c r="BL434" s="16" t="s">
        <v>341</v>
      </c>
      <c r="BM434" s="142" t="s">
        <v>969</v>
      </c>
    </row>
    <row r="435" spans="2:65" s="1" customFormat="1" ht="11.25">
      <c r="B435" s="31"/>
      <c r="D435" s="144" t="s">
        <v>163</v>
      </c>
      <c r="F435" s="145" t="s">
        <v>1295</v>
      </c>
      <c r="I435" s="146"/>
      <c r="L435" s="31"/>
      <c r="M435" s="147"/>
      <c r="T435" s="55"/>
      <c r="AT435" s="16" t="s">
        <v>163</v>
      </c>
      <c r="AU435" s="16" t="s">
        <v>88</v>
      </c>
    </row>
    <row r="436" spans="2:65" s="11" customFormat="1" ht="22.9" customHeight="1">
      <c r="B436" s="119"/>
      <c r="D436" s="120" t="s">
        <v>77</v>
      </c>
      <c r="E436" s="129" t="s">
        <v>1110</v>
      </c>
      <c r="F436" s="129" t="s">
        <v>1111</v>
      </c>
      <c r="I436" s="122"/>
      <c r="J436" s="130">
        <f>BK436</f>
        <v>0</v>
      </c>
      <c r="L436" s="119"/>
      <c r="M436" s="124"/>
      <c r="P436" s="125">
        <f>SUM(P437:P580)</f>
        <v>0</v>
      </c>
      <c r="R436" s="125">
        <f>SUM(R437:R580)</f>
        <v>0</v>
      </c>
      <c r="T436" s="126">
        <f>SUM(T437:T580)</f>
        <v>0</v>
      </c>
      <c r="AR436" s="120" t="s">
        <v>176</v>
      </c>
      <c r="AT436" s="127" t="s">
        <v>77</v>
      </c>
      <c r="AU436" s="127" t="s">
        <v>86</v>
      </c>
      <c r="AY436" s="120" t="s">
        <v>155</v>
      </c>
      <c r="BK436" s="128">
        <f>SUM(BK437:BK580)</f>
        <v>0</v>
      </c>
    </row>
    <row r="437" spans="2:65" s="1" customFormat="1" ht="16.5" customHeight="1">
      <c r="B437" s="31"/>
      <c r="C437" s="131" t="s">
        <v>970</v>
      </c>
      <c r="D437" s="131" t="s">
        <v>157</v>
      </c>
      <c r="E437" s="132" t="s">
        <v>1296</v>
      </c>
      <c r="F437" s="133" t="s">
        <v>1297</v>
      </c>
      <c r="G437" s="134" t="s">
        <v>195</v>
      </c>
      <c r="H437" s="135">
        <v>16</v>
      </c>
      <c r="I437" s="136"/>
      <c r="J437" s="137">
        <f>ROUND(I437*H437,2)</f>
        <v>0</v>
      </c>
      <c r="K437" s="133" t="s">
        <v>161</v>
      </c>
      <c r="L437" s="31"/>
      <c r="M437" s="138" t="s">
        <v>1</v>
      </c>
      <c r="N437" s="139" t="s">
        <v>43</v>
      </c>
      <c r="P437" s="140">
        <f>O437*H437</f>
        <v>0</v>
      </c>
      <c r="Q437" s="140">
        <v>0</v>
      </c>
      <c r="R437" s="140">
        <f>Q437*H437</f>
        <v>0</v>
      </c>
      <c r="S437" s="140">
        <v>0</v>
      </c>
      <c r="T437" s="141">
        <f>S437*H437</f>
        <v>0</v>
      </c>
      <c r="AR437" s="142" t="s">
        <v>341</v>
      </c>
      <c r="AT437" s="142" t="s">
        <v>157</v>
      </c>
      <c r="AU437" s="142" t="s">
        <v>88</v>
      </c>
      <c r="AY437" s="16" t="s">
        <v>155</v>
      </c>
      <c r="BE437" s="143">
        <f>IF(N437="základní",J437,0)</f>
        <v>0</v>
      </c>
      <c r="BF437" s="143">
        <f>IF(N437="snížená",J437,0)</f>
        <v>0</v>
      </c>
      <c r="BG437" s="143">
        <f>IF(N437="zákl. přenesená",J437,0)</f>
        <v>0</v>
      </c>
      <c r="BH437" s="143">
        <f>IF(N437="sníž. přenesená",J437,0)</f>
        <v>0</v>
      </c>
      <c r="BI437" s="143">
        <f>IF(N437="nulová",J437,0)</f>
        <v>0</v>
      </c>
      <c r="BJ437" s="16" t="s">
        <v>86</v>
      </c>
      <c r="BK437" s="143">
        <f>ROUND(I437*H437,2)</f>
        <v>0</v>
      </c>
      <c r="BL437" s="16" t="s">
        <v>341</v>
      </c>
      <c r="BM437" s="142" t="s">
        <v>971</v>
      </c>
    </row>
    <row r="438" spans="2:65" s="1" customFormat="1" ht="11.25">
      <c r="B438" s="31"/>
      <c r="D438" s="144" t="s">
        <v>163</v>
      </c>
      <c r="F438" s="145" t="s">
        <v>1297</v>
      </c>
      <c r="I438" s="146"/>
      <c r="L438" s="31"/>
      <c r="M438" s="147"/>
      <c r="T438" s="55"/>
      <c r="AT438" s="16" t="s">
        <v>163</v>
      </c>
      <c r="AU438" s="16" t="s">
        <v>88</v>
      </c>
    </row>
    <row r="439" spans="2:65" s="1" customFormat="1" ht="11.25">
      <c r="B439" s="31"/>
      <c r="D439" s="148" t="s">
        <v>165</v>
      </c>
      <c r="F439" s="149" t="s">
        <v>1298</v>
      </c>
      <c r="I439" s="146"/>
      <c r="L439" s="31"/>
      <c r="M439" s="147"/>
      <c r="T439" s="55"/>
      <c r="AT439" s="16" t="s">
        <v>165</v>
      </c>
      <c r="AU439" s="16" t="s">
        <v>88</v>
      </c>
    </row>
    <row r="440" spans="2:65" s="12" customFormat="1" ht="11.25">
      <c r="B440" s="150"/>
      <c r="D440" s="144" t="s">
        <v>167</v>
      </c>
      <c r="E440" s="151" t="s">
        <v>1</v>
      </c>
      <c r="F440" s="152" t="s">
        <v>1288</v>
      </c>
      <c r="H440" s="153">
        <v>16</v>
      </c>
      <c r="I440" s="154"/>
      <c r="L440" s="150"/>
      <c r="M440" s="155"/>
      <c r="T440" s="156"/>
      <c r="AT440" s="151" t="s">
        <v>167</v>
      </c>
      <c r="AU440" s="151" t="s">
        <v>88</v>
      </c>
      <c r="AV440" s="12" t="s">
        <v>88</v>
      </c>
      <c r="AW440" s="12" t="s">
        <v>34</v>
      </c>
      <c r="AX440" s="12" t="s">
        <v>78</v>
      </c>
      <c r="AY440" s="151" t="s">
        <v>155</v>
      </c>
    </row>
    <row r="441" spans="2:65" s="13" customFormat="1" ht="11.25">
      <c r="B441" s="157"/>
      <c r="D441" s="144" t="s">
        <v>167</v>
      </c>
      <c r="E441" s="158" t="s">
        <v>1</v>
      </c>
      <c r="F441" s="159" t="s">
        <v>169</v>
      </c>
      <c r="H441" s="160">
        <v>16</v>
      </c>
      <c r="I441" s="161"/>
      <c r="L441" s="157"/>
      <c r="M441" s="162"/>
      <c r="T441" s="163"/>
      <c r="AT441" s="158" t="s">
        <v>167</v>
      </c>
      <c r="AU441" s="158" t="s">
        <v>88</v>
      </c>
      <c r="AV441" s="13" t="s">
        <v>162</v>
      </c>
      <c r="AW441" s="13" t="s">
        <v>34</v>
      </c>
      <c r="AX441" s="13" t="s">
        <v>86</v>
      </c>
      <c r="AY441" s="158" t="s">
        <v>155</v>
      </c>
    </row>
    <row r="442" spans="2:65" s="1" customFormat="1" ht="16.5" customHeight="1">
      <c r="B442" s="31"/>
      <c r="C442" s="131" t="s">
        <v>356</v>
      </c>
      <c r="D442" s="131" t="s">
        <v>157</v>
      </c>
      <c r="E442" s="132" t="s">
        <v>1296</v>
      </c>
      <c r="F442" s="133" t="s">
        <v>1297</v>
      </c>
      <c r="G442" s="134" t="s">
        <v>195</v>
      </c>
      <c r="H442" s="135">
        <v>2</v>
      </c>
      <c r="I442" s="136"/>
      <c r="J442" s="137">
        <f>ROUND(I442*H442,2)</f>
        <v>0</v>
      </c>
      <c r="K442" s="133" t="s">
        <v>161</v>
      </c>
      <c r="L442" s="31"/>
      <c r="M442" s="138" t="s">
        <v>1</v>
      </c>
      <c r="N442" s="139" t="s">
        <v>43</v>
      </c>
      <c r="P442" s="140">
        <f>O442*H442</f>
        <v>0</v>
      </c>
      <c r="Q442" s="140">
        <v>0</v>
      </c>
      <c r="R442" s="140">
        <f>Q442*H442</f>
        <v>0</v>
      </c>
      <c r="S442" s="140">
        <v>0</v>
      </c>
      <c r="T442" s="141">
        <f>S442*H442</f>
        <v>0</v>
      </c>
      <c r="AR442" s="142" t="s">
        <v>341</v>
      </c>
      <c r="AT442" s="142" t="s">
        <v>157</v>
      </c>
      <c r="AU442" s="142" t="s">
        <v>88</v>
      </c>
      <c r="AY442" s="16" t="s">
        <v>155</v>
      </c>
      <c r="BE442" s="143">
        <f>IF(N442="základní",J442,0)</f>
        <v>0</v>
      </c>
      <c r="BF442" s="143">
        <f>IF(N442="snížená",J442,0)</f>
        <v>0</v>
      </c>
      <c r="BG442" s="143">
        <f>IF(N442="zákl. přenesená",J442,0)</f>
        <v>0</v>
      </c>
      <c r="BH442" s="143">
        <f>IF(N442="sníž. přenesená",J442,0)</f>
        <v>0</v>
      </c>
      <c r="BI442" s="143">
        <f>IF(N442="nulová",J442,0)</f>
        <v>0</v>
      </c>
      <c r="BJ442" s="16" t="s">
        <v>86</v>
      </c>
      <c r="BK442" s="143">
        <f>ROUND(I442*H442,2)</f>
        <v>0</v>
      </c>
      <c r="BL442" s="16" t="s">
        <v>341</v>
      </c>
      <c r="BM442" s="142" t="s">
        <v>972</v>
      </c>
    </row>
    <row r="443" spans="2:65" s="1" customFormat="1" ht="11.25">
      <c r="B443" s="31"/>
      <c r="D443" s="144" t="s">
        <v>163</v>
      </c>
      <c r="F443" s="145" t="s">
        <v>1297</v>
      </c>
      <c r="I443" s="146"/>
      <c r="L443" s="31"/>
      <c r="M443" s="147"/>
      <c r="T443" s="55"/>
      <c r="AT443" s="16" t="s">
        <v>163</v>
      </c>
      <c r="AU443" s="16" t="s">
        <v>88</v>
      </c>
    </row>
    <row r="444" spans="2:65" s="1" customFormat="1" ht="11.25">
      <c r="B444" s="31"/>
      <c r="D444" s="148" t="s">
        <v>165</v>
      </c>
      <c r="F444" s="149" t="s">
        <v>1298</v>
      </c>
      <c r="I444" s="146"/>
      <c r="L444" s="31"/>
      <c r="M444" s="147"/>
      <c r="T444" s="55"/>
      <c r="AT444" s="16" t="s">
        <v>165</v>
      </c>
      <c r="AU444" s="16" t="s">
        <v>88</v>
      </c>
    </row>
    <row r="445" spans="2:65" s="12" customFormat="1" ht="11.25">
      <c r="B445" s="150"/>
      <c r="D445" s="144" t="s">
        <v>167</v>
      </c>
      <c r="E445" s="151" t="s">
        <v>1</v>
      </c>
      <c r="F445" s="152" t="s">
        <v>1299</v>
      </c>
      <c r="H445" s="153">
        <v>2</v>
      </c>
      <c r="I445" s="154"/>
      <c r="L445" s="150"/>
      <c r="M445" s="155"/>
      <c r="T445" s="156"/>
      <c r="AT445" s="151" t="s">
        <v>167</v>
      </c>
      <c r="AU445" s="151" t="s">
        <v>88</v>
      </c>
      <c r="AV445" s="12" t="s">
        <v>88</v>
      </c>
      <c r="AW445" s="12" t="s">
        <v>34</v>
      </c>
      <c r="AX445" s="12" t="s">
        <v>78</v>
      </c>
      <c r="AY445" s="151" t="s">
        <v>155</v>
      </c>
    </row>
    <row r="446" spans="2:65" s="13" customFormat="1" ht="11.25">
      <c r="B446" s="157"/>
      <c r="D446" s="144" t="s">
        <v>167</v>
      </c>
      <c r="E446" s="158" t="s">
        <v>1</v>
      </c>
      <c r="F446" s="159" t="s">
        <v>169</v>
      </c>
      <c r="H446" s="160">
        <v>2</v>
      </c>
      <c r="I446" s="161"/>
      <c r="L446" s="157"/>
      <c r="M446" s="162"/>
      <c r="T446" s="163"/>
      <c r="AT446" s="158" t="s">
        <v>167</v>
      </c>
      <c r="AU446" s="158" t="s">
        <v>88</v>
      </c>
      <c r="AV446" s="13" t="s">
        <v>162</v>
      </c>
      <c r="AW446" s="13" t="s">
        <v>34</v>
      </c>
      <c r="AX446" s="13" t="s">
        <v>86</v>
      </c>
      <c r="AY446" s="158" t="s">
        <v>155</v>
      </c>
    </row>
    <row r="447" spans="2:65" s="1" customFormat="1" ht="21.75" customHeight="1">
      <c r="B447" s="31"/>
      <c r="C447" s="131" t="s">
        <v>973</v>
      </c>
      <c r="D447" s="131" t="s">
        <v>157</v>
      </c>
      <c r="E447" s="132" t="s">
        <v>1300</v>
      </c>
      <c r="F447" s="133" t="s">
        <v>1301</v>
      </c>
      <c r="G447" s="134" t="s">
        <v>1302</v>
      </c>
      <c r="H447" s="135">
        <v>1</v>
      </c>
      <c r="I447" s="136"/>
      <c r="J447" s="137">
        <f>ROUND(I447*H447,2)</f>
        <v>0</v>
      </c>
      <c r="K447" s="133" t="s">
        <v>161</v>
      </c>
      <c r="L447" s="31"/>
      <c r="M447" s="138" t="s">
        <v>1</v>
      </c>
      <c r="N447" s="139" t="s">
        <v>43</v>
      </c>
      <c r="P447" s="140">
        <f>O447*H447</f>
        <v>0</v>
      </c>
      <c r="Q447" s="140">
        <v>0</v>
      </c>
      <c r="R447" s="140">
        <f>Q447*H447</f>
        <v>0</v>
      </c>
      <c r="S447" s="140">
        <v>0</v>
      </c>
      <c r="T447" s="141">
        <f>S447*H447</f>
        <v>0</v>
      </c>
      <c r="AR447" s="142" t="s">
        <v>341</v>
      </c>
      <c r="AT447" s="142" t="s">
        <v>157</v>
      </c>
      <c r="AU447" s="142" t="s">
        <v>88</v>
      </c>
      <c r="AY447" s="16" t="s">
        <v>155</v>
      </c>
      <c r="BE447" s="143">
        <f>IF(N447="základní",J447,0)</f>
        <v>0</v>
      </c>
      <c r="BF447" s="143">
        <f>IF(N447="snížená",J447,0)</f>
        <v>0</v>
      </c>
      <c r="BG447" s="143">
        <f>IF(N447="zákl. přenesená",J447,0)</f>
        <v>0</v>
      </c>
      <c r="BH447" s="143">
        <f>IF(N447="sníž. přenesená",J447,0)</f>
        <v>0</v>
      </c>
      <c r="BI447" s="143">
        <f>IF(N447="nulová",J447,0)</f>
        <v>0</v>
      </c>
      <c r="BJ447" s="16" t="s">
        <v>86</v>
      </c>
      <c r="BK447" s="143">
        <f>ROUND(I447*H447,2)</f>
        <v>0</v>
      </c>
      <c r="BL447" s="16" t="s">
        <v>341</v>
      </c>
      <c r="BM447" s="142" t="s">
        <v>974</v>
      </c>
    </row>
    <row r="448" spans="2:65" s="1" customFormat="1" ht="11.25">
      <c r="B448" s="31"/>
      <c r="D448" s="144" t="s">
        <v>163</v>
      </c>
      <c r="F448" s="145" t="s">
        <v>1301</v>
      </c>
      <c r="I448" s="146"/>
      <c r="L448" s="31"/>
      <c r="M448" s="147"/>
      <c r="T448" s="55"/>
      <c r="AT448" s="16" t="s">
        <v>163</v>
      </c>
      <c r="AU448" s="16" t="s">
        <v>88</v>
      </c>
    </row>
    <row r="449" spans="2:65" s="1" customFormat="1" ht="11.25">
      <c r="B449" s="31"/>
      <c r="D449" s="148" t="s">
        <v>165</v>
      </c>
      <c r="F449" s="149" t="s">
        <v>1303</v>
      </c>
      <c r="I449" s="146"/>
      <c r="L449" s="31"/>
      <c r="M449" s="147"/>
      <c r="T449" s="55"/>
      <c r="AT449" s="16" t="s">
        <v>165</v>
      </c>
      <c r="AU449" s="16" t="s">
        <v>88</v>
      </c>
    </row>
    <row r="450" spans="2:65" s="1" customFormat="1" ht="24.2" customHeight="1">
      <c r="B450" s="31"/>
      <c r="C450" s="131" t="s">
        <v>361</v>
      </c>
      <c r="D450" s="131" t="s">
        <v>157</v>
      </c>
      <c r="E450" s="132" t="s">
        <v>1304</v>
      </c>
      <c r="F450" s="133" t="s">
        <v>1305</v>
      </c>
      <c r="G450" s="134" t="s">
        <v>195</v>
      </c>
      <c r="H450" s="135">
        <v>54.756</v>
      </c>
      <c r="I450" s="136"/>
      <c r="J450" s="137">
        <f>ROUND(I450*H450,2)</f>
        <v>0</v>
      </c>
      <c r="K450" s="133" t="s">
        <v>161</v>
      </c>
      <c r="L450" s="31"/>
      <c r="M450" s="138" t="s">
        <v>1</v>
      </c>
      <c r="N450" s="139" t="s">
        <v>43</v>
      </c>
      <c r="P450" s="140">
        <f>O450*H450</f>
        <v>0</v>
      </c>
      <c r="Q450" s="140">
        <v>0</v>
      </c>
      <c r="R450" s="140">
        <f>Q450*H450</f>
        <v>0</v>
      </c>
      <c r="S450" s="140">
        <v>0</v>
      </c>
      <c r="T450" s="141">
        <f>S450*H450</f>
        <v>0</v>
      </c>
      <c r="AR450" s="142" t="s">
        <v>341</v>
      </c>
      <c r="AT450" s="142" t="s">
        <v>157</v>
      </c>
      <c r="AU450" s="142" t="s">
        <v>88</v>
      </c>
      <c r="AY450" s="16" t="s">
        <v>155</v>
      </c>
      <c r="BE450" s="143">
        <f>IF(N450="základní",J450,0)</f>
        <v>0</v>
      </c>
      <c r="BF450" s="143">
        <f>IF(N450="snížená",J450,0)</f>
        <v>0</v>
      </c>
      <c r="BG450" s="143">
        <f>IF(N450="zákl. přenesená",J450,0)</f>
        <v>0</v>
      </c>
      <c r="BH450" s="143">
        <f>IF(N450="sníž. přenesená",J450,0)</f>
        <v>0</v>
      </c>
      <c r="BI450" s="143">
        <f>IF(N450="nulová",J450,0)</f>
        <v>0</v>
      </c>
      <c r="BJ450" s="16" t="s">
        <v>86</v>
      </c>
      <c r="BK450" s="143">
        <f>ROUND(I450*H450,2)</f>
        <v>0</v>
      </c>
      <c r="BL450" s="16" t="s">
        <v>341</v>
      </c>
      <c r="BM450" s="142" t="s">
        <v>975</v>
      </c>
    </row>
    <row r="451" spans="2:65" s="1" customFormat="1" ht="19.5">
      <c r="B451" s="31"/>
      <c r="D451" s="144" t="s">
        <v>163</v>
      </c>
      <c r="F451" s="145" t="s">
        <v>1305</v>
      </c>
      <c r="I451" s="146"/>
      <c r="L451" s="31"/>
      <c r="M451" s="147"/>
      <c r="T451" s="55"/>
      <c r="AT451" s="16" t="s">
        <v>163</v>
      </c>
      <c r="AU451" s="16" t="s">
        <v>88</v>
      </c>
    </row>
    <row r="452" spans="2:65" s="1" customFormat="1" ht="11.25">
      <c r="B452" s="31"/>
      <c r="D452" s="148" t="s">
        <v>165</v>
      </c>
      <c r="F452" s="149" t="s">
        <v>1306</v>
      </c>
      <c r="I452" s="146"/>
      <c r="L452" s="31"/>
      <c r="M452" s="147"/>
      <c r="T452" s="55"/>
      <c r="AT452" s="16" t="s">
        <v>165</v>
      </c>
      <c r="AU452" s="16" t="s">
        <v>88</v>
      </c>
    </row>
    <row r="453" spans="2:65" s="12" customFormat="1" ht="11.25">
      <c r="B453" s="150"/>
      <c r="D453" s="144" t="s">
        <v>167</v>
      </c>
      <c r="E453" s="151" t="s">
        <v>1</v>
      </c>
      <c r="F453" s="152" t="s">
        <v>1307</v>
      </c>
      <c r="H453" s="153">
        <v>54.756</v>
      </c>
      <c r="I453" s="154"/>
      <c r="L453" s="150"/>
      <c r="M453" s="155"/>
      <c r="T453" s="156"/>
      <c r="AT453" s="151" t="s">
        <v>167</v>
      </c>
      <c r="AU453" s="151" t="s">
        <v>88</v>
      </c>
      <c r="AV453" s="12" t="s">
        <v>88</v>
      </c>
      <c r="AW453" s="12" t="s">
        <v>34</v>
      </c>
      <c r="AX453" s="12" t="s">
        <v>78</v>
      </c>
      <c r="AY453" s="151" t="s">
        <v>155</v>
      </c>
    </row>
    <row r="454" spans="2:65" s="13" customFormat="1" ht="11.25">
      <c r="B454" s="157"/>
      <c r="D454" s="144" t="s">
        <v>167</v>
      </c>
      <c r="E454" s="158" t="s">
        <v>1</v>
      </c>
      <c r="F454" s="159" t="s">
        <v>169</v>
      </c>
      <c r="H454" s="160">
        <v>54.756</v>
      </c>
      <c r="I454" s="161"/>
      <c r="L454" s="157"/>
      <c r="M454" s="162"/>
      <c r="T454" s="163"/>
      <c r="AT454" s="158" t="s">
        <v>167</v>
      </c>
      <c r="AU454" s="158" t="s">
        <v>88</v>
      </c>
      <c r="AV454" s="13" t="s">
        <v>162</v>
      </c>
      <c r="AW454" s="13" t="s">
        <v>34</v>
      </c>
      <c r="AX454" s="13" t="s">
        <v>86</v>
      </c>
      <c r="AY454" s="158" t="s">
        <v>155</v>
      </c>
    </row>
    <row r="455" spans="2:65" s="1" customFormat="1" ht="24.2" customHeight="1">
      <c r="B455" s="31"/>
      <c r="C455" s="131" t="s">
        <v>976</v>
      </c>
      <c r="D455" s="131" t="s">
        <v>157</v>
      </c>
      <c r="E455" s="132" t="s">
        <v>1308</v>
      </c>
      <c r="F455" s="133" t="s">
        <v>1309</v>
      </c>
      <c r="G455" s="134" t="s">
        <v>189</v>
      </c>
      <c r="H455" s="135">
        <v>210</v>
      </c>
      <c r="I455" s="136"/>
      <c r="J455" s="137">
        <f>ROUND(I455*H455,2)</f>
        <v>0</v>
      </c>
      <c r="K455" s="133" t="s">
        <v>161</v>
      </c>
      <c r="L455" s="31"/>
      <c r="M455" s="138" t="s">
        <v>1</v>
      </c>
      <c r="N455" s="139" t="s">
        <v>43</v>
      </c>
      <c r="P455" s="140">
        <f>O455*H455</f>
        <v>0</v>
      </c>
      <c r="Q455" s="140">
        <v>0</v>
      </c>
      <c r="R455" s="140">
        <f>Q455*H455</f>
        <v>0</v>
      </c>
      <c r="S455" s="140">
        <v>0</v>
      </c>
      <c r="T455" s="141">
        <f>S455*H455</f>
        <v>0</v>
      </c>
      <c r="AR455" s="142" t="s">
        <v>341</v>
      </c>
      <c r="AT455" s="142" t="s">
        <v>157</v>
      </c>
      <c r="AU455" s="142" t="s">
        <v>88</v>
      </c>
      <c r="AY455" s="16" t="s">
        <v>155</v>
      </c>
      <c r="BE455" s="143">
        <f>IF(N455="základní",J455,0)</f>
        <v>0</v>
      </c>
      <c r="BF455" s="143">
        <f>IF(N455="snížená",J455,0)</f>
        <v>0</v>
      </c>
      <c r="BG455" s="143">
        <f>IF(N455="zákl. přenesená",J455,0)</f>
        <v>0</v>
      </c>
      <c r="BH455" s="143">
        <f>IF(N455="sníž. přenesená",J455,0)</f>
        <v>0</v>
      </c>
      <c r="BI455" s="143">
        <f>IF(N455="nulová",J455,0)</f>
        <v>0</v>
      </c>
      <c r="BJ455" s="16" t="s">
        <v>86</v>
      </c>
      <c r="BK455" s="143">
        <f>ROUND(I455*H455,2)</f>
        <v>0</v>
      </c>
      <c r="BL455" s="16" t="s">
        <v>341</v>
      </c>
      <c r="BM455" s="142" t="s">
        <v>977</v>
      </c>
    </row>
    <row r="456" spans="2:65" s="1" customFormat="1" ht="19.5">
      <c r="B456" s="31"/>
      <c r="D456" s="144" t="s">
        <v>163</v>
      </c>
      <c r="F456" s="145" t="s">
        <v>1309</v>
      </c>
      <c r="I456" s="146"/>
      <c r="L456" s="31"/>
      <c r="M456" s="147"/>
      <c r="T456" s="55"/>
      <c r="AT456" s="16" t="s">
        <v>163</v>
      </c>
      <c r="AU456" s="16" t="s">
        <v>88</v>
      </c>
    </row>
    <row r="457" spans="2:65" s="1" customFormat="1" ht="11.25">
      <c r="B457" s="31"/>
      <c r="D457" s="148" t="s">
        <v>165</v>
      </c>
      <c r="F457" s="149" t="s">
        <v>1310</v>
      </c>
      <c r="I457" s="146"/>
      <c r="L457" s="31"/>
      <c r="M457" s="147"/>
      <c r="T457" s="55"/>
      <c r="AT457" s="16" t="s">
        <v>165</v>
      </c>
      <c r="AU457" s="16" t="s">
        <v>88</v>
      </c>
    </row>
    <row r="458" spans="2:65" s="1" customFormat="1" ht="24.2" customHeight="1">
      <c r="B458" s="31"/>
      <c r="C458" s="131" t="s">
        <v>366</v>
      </c>
      <c r="D458" s="131" t="s">
        <v>157</v>
      </c>
      <c r="E458" s="132" t="s">
        <v>1311</v>
      </c>
      <c r="F458" s="133" t="s">
        <v>1312</v>
      </c>
      <c r="G458" s="134" t="s">
        <v>189</v>
      </c>
      <c r="H458" s="135">
        <v>330</v>
      </c>
      <c r="I458" s="136"/>
      <c r="J458" s="137">
        <f>ROUND(I458*H458,2)</f>
        <v>0</v>
      </c>
      <c r="K458" s="133" t="s">
        <v>161</v>
      </c>
      <c r="L458" s="31"/>
      <c r="M458" s="138" t="s">
        <v>1</v>
      </c>
      <c r="N458" s="139" t="s">
        <v>43</v>
      </c>
      <c r="P458" s="140">
        <f>O458*H458</f>
        <v>0</v>
      </c>
      <c r="Q458" s="140">
        <v>0</v>
      </c>
      <c r="R458" s="140">
        <f>Q458*H458</f>
        <v>0</v>
      </c>
      <c r="S458" s="140">
        <v>0</v>
      </c>
      <c r="T458" s="141">
        <f>S458*H458</f>
        <v>0</v>
      </c>
      <c r="AR458" s="142" t="s">
        <v>341</v>
      </c>
      <c r="AT458" s="142" t="s">
        <v>157</v>
      </c>
      <c r="AU458" s="142" t="s">
        <v>88</v>
      </c>
      <c r="AY458" s="16" t="s">
        <v>155</v>
      </c>
      <c r="BE458" s="143">
        <f>IF(N458="základní",J458,0)</f>
        <v>0</v>
      </c>
      <c r="BF458" s="143">
        <f>IF(N458="snížená",J458,0)</f>
        <v>0</v>
      </c>
      <c r="BG458" s="143">
        <f>IF(N458="zákl. přenesená",J458,0)</f>
        <v>0</v>
      </c>
      <c r="BH458" s="143">
        <f>IF(N458="sníž. přenesená",J458,0)</f>
        <v>0</v>
      </c>
      <c r="BI458" s="143">
        <f>IF(N458="nulová",J458,0)</f>
        <v>0</v>
      </c>
      <c r="BJ458" s="16" t="s">
        <v>86</v>
      </c>
      <c r="BK458" s="143">
        <f>ROUND(I458*H458,2)</f>
        <v>0</v>
      </c>
      <c r="BL458" s="16" t="s">
        <v>341</v>
      </c>
      <c r="BM458" s="142" t="s">
        <v>978</v>
      </c>
    </row>
    <row r="459" spans="2:65" s="1" customFormat="1" ht="19.5">
      <c r="B459" s="31"/>
      <c r="D459" s="144" t="s">
        <v>163</v>
      </c>
      <c r="F459" s="145" t="s">
        <v>1312</v>
      </c>
      <c r="I459" s="146"/>
      <c r="L459" s="31"/>
      <c r="M459" s="147"/>
      <c r="T459" s="55"/>
      <c r="AT459" s="16" t="s">
        <v>163</v>
      </c>
      <c r="AU459" s="16" t="s">
        <v>88</v>
      </c>
    </row>
    <row r="460" spans="2:65" s="1" customFormat="1" ht="11.25">
      <c r="B460" s="31"/>
      <c r="D460" s="148" t="s">
        <v>165</v>
      </c>
      <c r="F460" s="149" t="s">
        <v>1313</v>
      </c>
      <c r="I460" s="146"/>
      <c r="L460" s="31"/>
      <c r="M460" s="147"/>
      <c r="T460" s="55"/>
      <c r="AT460" s="16" t="s">
        <v>165</v>
      </c>
      <c r="AU460" s="16" t="s">
        <v>88</v>
      </c>
    </row>
    <row r="461" spans="2:65" s="12" customFormat="1" ht="11.25">
      <c r="B461" s="150"/>
      <c r="D461" s="144" t="s">
        <v>167</v>
      </c>
      <c r="E461" s="151" t="s">
        <v>1</v>
      </c>
      <c r="F461" s="152" t="s">
        <v>1314</v>
      </c>
      <c r="H461" s="153">
        <v>330</v>
      </c>
      <c r="I461" s="154"/>
      <c r="L461" s="150"/>
      <c r="M461" s="155"/>
      <c r="T461" s="156"/>
      <c r="AT461" s="151" t="s">
        <v>167</v>
      </c>
      <c r="AU461" s="151" t="s">
        <v>88</v>
      </c>
      <c r="AV461" s="12" t="s">
        <v>88</v>
      </c>
      <c r="AW461" s="12" t="s">
        <v>34</v>
      </c>
      <c r="AX461" s="12" t="s">
        <v>78</v>
      </c>
      <c r="AY461" s="151" t="s">
        <v>155</v>
      </c>
    </row>
    <row r="462" spans="2:65" s="13" customFormat="1" ht="11.25">
      <c r="B462" s="157"/>
      <c r="D462" s="144" t="s">
        <v>167</v>
      </c>
      <c r="E462" s="158" t="s">
        <v>1</v>
      </c>
      <c r="F462" s="159" t="s">
        <v>169</v>
      </c>
      <c r="H462" s="160">
        <v>330</v>
      </c>
      <c r="I462" s="161"/>
      <c r="L462" s="157"/>
      <c r="M462" s="162"/>
      <c r="T462" s="163"/>
      <c r="AT462" s="158" t="s">
        <v>167</v>
      </c>
      <c r="AU462" s="158" t="s">
        <v>88</v>
      </c>
      <c r="AV462" s="13" t="s">
        <v>162</v>
      </c>
      <c r="AW462" s="13" t="s">
        <v>34</v>
      </c>
      <c r="AX462" s="13" t="s">
        <v>86</v>
      </c>
      <c r="AY462" s="158" t="s">
        <v>155</v>
      </c>
    </row>
    <row r="463" spans="2:65" s="1" customFormat="1" ht="24.2" customHeight="1">
      <c r="B463" s="31"/>
      <c r="C463" s="131" t="s">
        <v>979</v>
      </c>
      <c r="D463" s="131" t="s">
        <v>157</v>
      </c>
      <c r="E463" s="132" t="s">
        <v>1311</v>
      </c>
      <c r="F463" s="133" t="s">
        <v>1312</v>
      </c>
      <c r="G463" s="134" t="s">
        <v>189</v>
      </c>
      <c r="H463" s="135">
        <v>21.6</v>
      </c>
      <c r="I463" s="136"/>
      <c r="J463" s="137">
        <f>ROUND(I463*H463,2)</f>
        <v>0</v>
      </c>
      <c r="K463" s="133" t="s">
        <v>161</v>
      </c>
      <c r="L463" s="31"/>
      <c r="M463" s="138" t="s">
        <v>1</v>
      </c>
      <c r="N463" s="139" t="s">
        <v>43</v>
      </c>
      <c r="P463" s="140">
        <f>O463*H463</f>
        <v>0</v>
      </c>
      <c r="Q463" s="140">
        <v>0</v>
      </c>
      <c r="R463" s="140">
        <f>Q463*H463</f>
        <v>0</v>
      </c>
      <c r="S463" s="140">
        <v>0</v>
      </c>
      <c r="T463" s="141">
        <f>S463*H463</f>
        <v>0</v>
      </c>
      <c r="AR463" s="142" t="s">
        <v>341</v>
      </c>
      <c r="AT463" s="142" t="s">
        <v>157</v>
      </c>
      <c r="AU463" s="142" t="s">
        <v>88</v>
      </c>
      <c r="AY463" s="16" t="s">
        <v>155</v>
      </c>
      <c r="BE463" s="143">
        <f>IF(N463="základní",J463,0)</f>
        <v>0</v>
      </c>
      <c r="BF463" s="143">
        <f>IF(N463="snížená",J463,0)</f>
        <v>0</v>
      </c>
      <c r="BG463" s="143">
        <f>IF(N463="zákl. přenesená",J463,0)</f>
        <v>0</v>
      </c>
      <c r="BH463" s="143">
        <f>IF(N463="sníž. přenesená",J463,0)</f>
        <v>0</v>
      </c>
      <c r="BI463" s="143">
        <f>IF(N463="nulová",J463,0)</f>
        <v>0</v>
      </c>
      <c r="BJ463" s="16" t="s">
        <v>86</v>
      </c>
      <c r="BK463" s="143">
        <f>ROUND(I463*H463,2)</f>
        <v>0</v>
      </c>
      <c r="BL463" s="16" t="s">
        <v>341</v>
      </c>
      <c r="BM463" s="142" t="s">
        <v>980</v>
      </c>
    </row>
    <row r="464" spans="2:65" s="1" customFormat="1" ht="19.5">
      <c r="B464" s="31"/>
      <c r="D464" s="144" t="s">
        <v>163</v>
      </c>
      <c r="F464" s="145" t="s">
        <v>1312</v>
      </c>
      <c r="I464" s="146"/>
      <c r="L464" s="31"/>
      <c r="M464" s="147"/>
      <c r="T464" s="55"/>
      <c r="AT464" s="16" t="s">
        <v>163</v>
      </c>
      <c r="AU464" s="16" t="s">
        <v>88</v>
      </c>
    </row>
    <row r="465" spans="2:65" s="1" customFormat="1" ht="11.25">
      <c r="B465" s="31"/>
      <c r="D465" s="148" t="s">
        <v>165</v>
      </c>
      <c r="F465" s="149" t="s">
        <v>1313</v>
      </c>
      <c r="I465" s="146"/>
      <c r="L465" s="31"/>
      <c r="M465" s="147"/>
      <c r="T465" s="55"/>
      <c r="AT465" s="16" t="s">
        <v>165</v>
      </c>
      <c r="AU465" s="16" t="s">
        <v>88</v>
      </c>
    </row>
    <row r="466" spans="2:65" s="12" customFormat="1" ht="11.25">
      <c r="B466" s="150"/>
      <c r="D466" s="144" t="s">
        <v>167</v>
      </c>
      <c r="E466" s="151" t="s">
        <v>1</v>
      </c>
      <c r="F466" s="152" t="s">
        <v>1315</v>
      </c>
      <c r="H466" s="153">
        <v>21.6</v>
      </c>
      <c r="I466" s="154"/>
      <c r="L466" s="150"/>
      <c r="M466" s="155"/>
      <c r="T466" s="156"/>
      <c r="AT466" s="151" t="s">
        <v>167</v>
      </c>
      <c r="AU466" s="151" t="s">
        <v>88</v>
      </c>
      <c r="AV466" s="12" t="s">
        <v>88</v>
      </c>
      <c r="AW466" s="12" t="s">
        <v>34</v>
      </c>
      <c r="AX466" s="12" t="s">
        <v>78</v>
      </c>
      <c r="AY466" s="151" t="s">
        <v>155</v>
      </c>
    </row>
    <row r="467" spans="2:65" s="13" customFormat="1" ht="11.25">
      <c r="B467" s="157"/>
      <c r="D467" s="144" t="s">
        <v>167</v>
      </c>
      <c r="E467" s="158" t="s">
        <v>1</v>
      </c>
      <c r="F467" s="159" t="s">
        <v>169</v>
      </c>
      <c r="H467" s="160">
        <v>21.6</v>
      </c>
      <c r="I467" s="161"/>
      <c r="L467" s="157"/>
      <c r="M467" s="162"/>
      <c r="T467" s="163"/>
      <c r="AT467" s="158" t="s">
        <v>167</v>
      </c>
      <c r="AU467" s="158" t="s">
        <v>88</v>
      </c>
      <c r="AV467" s="13" t="s">
        <v>162</v>
      </c>
      <c r="AW467" s="13" t="s">
        <v>34</v>
      </c>
      <c r="AX467" s="13" t="s">
        <v>86</v>
      </c>
      <c r="AY467" s="158" t="s">
        <v>155</v>
      </c>
    </row>
    <row r="468" spans="2:65" s="1" customFormat="1" ht="24.2" customHeight="1">
      <c r="B468" s="31"/>
      <c r="C468" s="131" t="s">
        <v>371</v>
      </c>
      <c r="D468" s="131" t="s">
        <v>157</v>
      </c>
      <c r="E468" s="132" t="s">
        <v>1316</v>
      </c>
      <c r="F468" s="133" t="s">
        <v>1317</v>
      </c>
      <c r="G468" s="134" t="s">
        <v>189</v>
      </c>
      <c r="H468" s="135">
        <v>11</v>
      </c>
      <c r="I468" s="136"/>
      <c r="J468" s="137">
        <f>ROUND(I468*H468,2)</f>
        <v>0</v>
      </c>
      <c r="K468" s="133" t="s">
        <v>161</v>
      </c>
      <c r="L468" s="31"/>
      <c r="M468" s="138" t="s">
        <v>1</v>
      </c>
      <c r="N468" s="139" t="s">
        <v>43</v>
      </c>
      <c r="P468" s="140">
        <f>O468*H468</f>
        <v>0</v>
      </c>
      <c r="Q468" s="140">
        <v>0</v>
      </c>
      <c r="R468" s="140">
        <f>Q468*H468</f>
        <v>0</v>
      </c>
      <c r="S468" s="140">
        <v>0</v>
      </c>
      <c r="T468" s="141">
        <f>S468*H468</f>
        <v>0</v>
      </c>
      <c r="AR468" s="142" t="s">
        <v>341</v>
      </c>
      <c r="AT468" s="142" t="s">
        <v>157</v>
      </c>
      <c r="AU468" s="142" t="s">
        <v>88</v>
      </c>
      <c r="AY468" s="16" t="s">
        <v>155</v>
      </c>
      <c r="BE468" s="143">
        <f>IF(N468="základní",J468,0)</f>
        <v>0</v>
      </c>
      <c r="BF468" s="143">
        <f>IF(N468="snížená",J468,0)</f>
        <v>0</v>
      </c>
      <c r="BG468" s="143">
        <f>IF(N468="zákl. přenesená",J468,0)</f>
        <v>0</v>
      </c>
      <c r="BH468" s="143">
        <f>IF(N468="sníž. přenesená",J468,0)</f>
        <v>0</v>
      </c>
      <c r="BI468" s="143">
        <f>IF(N468="nulová",J468,0)</f>
        <v>0</v>
      </c>
      <c r="BJ468" s="16" t="s">
        <v>86</v>
      </c>
      <c r="BK468" s="143">
        <f>ROUND(I468*H468,2)</f>
        <v>0</v>
      </c>
      <c r="BL468" s="16" t="s">
        <v>341</v>
      </c>
      <c r="BM468" s="142" t="s">
        <v>981</v>
      </c>
    </row>
    <row r="469" spans="2:65" s="1" customFormat="1" ht="19.5">
      <c r="B469" s="31"/>
      <c r="D469" s="144" t="s">
        <v>163</v>
      </c>
      <c r="F469" s="145" t="s">
        <v>1317</v>
      </c>
      <c r="I469" s="146"/>
      <c r="L469" s="31"/>
      <c r="M469" s="147"/>
      <c r="T469" s="55"/>
      <c r="AT469" s="16" t="s">
        <v>163</v>
      </c>
      <c r="AU469" s="16" t="s">
        <v>88</v>
      </c>
    </row>
    <row r="470" spans="2:65" s="1" customFormat="1" ht="11.25">
      <c r="B470" s="31"/>
      <c r="D470" s="148" t="s">
        <v>165</v>
      </c>
      <c r="F470" s="149" t="s">
        <v>1318</v>
      </c>
      <c r="I470" s="146"/>
      <c r="L470" s="31"/>
      <c r="M470" s="147"/>
      <c r="T470" s="55"/>
      <c r="AT470" s="16" t="s">
        <v>165</v>
      </c>
      <c r="AU470" s="16" t="s">
        <v>88</v>
      </c>
    </row>
    <row r="471" spans="2:65" s="1" customFormat="1" ht="24.2" customHeight="1">
      <c r="B471" s="31"/>
      <c r="C471" s="131" t="s">
        <v>982</v>
      </c>
      <c r="D471" s="131" t="s">
        <v>157</v>
      </c>
      <c r="E471" s="132" t="s">
        <v>1319</v>
      </c>
      <c r="F471" s="133" t="s">
        <v>1320</v>
      </c>
      <c r="G471" s="134" t="s">
        <v>189</v>
      </c>
      <c r="H471" s="135">
        <v>210</v>
      </c>
      <c r="I471" s="136"/>
      <c r="J471" s="137">
        <f>ROUND(I471*H471,2)</f>
        <v>0</v>
      </c>
      <c r="K471" s="133" t="s">
        <v>161</v>
      </c>
      <c r="L471" s="31"/>
      <c r="M471" s="138" t="s">
        <v>1</v>
      </c>
      <c r="N471" s="139" t="s">
        <v>43</v>
      </c>
      <c r="P471" s="140">
        <f>O471*H471</f>
        <v>0</v>
      </c>
      <c r="Q471" s="140">
        <v>0</v>
      </c>
      <c r="R471" s="140">
        <f>Q471*H471</f>
        <v>0</v>
      </c>
      <c r="S471" s="140">
        <v>0</v>
      </c>
      <c r="T471" s="141">
        <f>S471*H471</f>
        <v>0</v>
      </c>
      <c r="AR471" s="142" t="s">
        <v>341</v>
      </c>
      <c r="AT471" s="142" t="s">
        <v>157</v>
      </c>
      <c r="AU471" s="142" t="s">
        <v>88</v>
      </c>
      <c r="AY471" s="16" t="s">
        <v>155</v>
      </c>
      <c r="BE471" s="143">
        <f>IF(N471="základní",J471,0)</f>
        <v>0</v>
      </c>
      <c r="BF471" s="143">
        <f>IF(N471="snížená",J471,0)</f>
        <v>0</v>
      </c>
      <c r="BG471" s="143">
        <f>IF(N471="zákl. přenesená",J471,0)</f>
        <v>0</v>
      </c>
      <c r="BH471" s="143">
        <f>IF(N471="sníž. přenesená",J471,0)</f>
        <v>0</v>
      </c>
      <c r="BI471" s="143">
        <f>IF(N471="nulová",J471,0)</f>
        <v>0</v>
      </c>
      <c r="BJ471" s="16" t="s">
        <v>86</v>
      </c>
      <c r="BK471" s="143">
        <f>ROUND(I471*H471,2)</f>
        <v>0</v>
      </c>
      <c r="BL471" s="16" t="s">
        <v>341</v>
      </c>
      <c r="BM471" s="142" t="s">
        <v>983</v>
      </c>
    </row>
    <row r="472" spans="2:65" s="1" customFormat="1" ht="19.5">
      <c r="B472" s="31"/>
      <c r="D472" s="144" t="s">
        <v>163</v>
      </c>
      <c r="F472" s="145" t="s">
        <v>1320</v>
      </c>
      <c r="I472" s="146"/>
      <c r="L472" s="31"/>
      <c r="M472" s="147"/>
      <c r="T472" s="55"/>
      <c r="AT472" s="16" t="s">
        <v>163</v>
      </c>
      <c r="AU472" s="16" t="s">
        <v>88</v>
      </c>
    </row>
    <row r="473" spans="2:65" s="1" customFormat="1" ht="11.25">
      <c r="B473" s="31"/>
      <c r="D473" s="148" t="s">
        <v>165</v>
      </c>
      <c r="F473" s="149" t="s">
        <v>1321</v>
      </c>
      <c r="I473" s="146"/>
      <c r="L473" s="31"/>
      <c r="M473" s="147"/>
      <c r="T473" s="55"/>
      <c r="AT473" s="16" t="s">
        <v>165</v>
      </c>
      <c r="AU473" s="16" t="s">
        <v>88</v>
      </c>
    </row>
    <row r="474" spans="2:65" s="1" customFormat="1" ht="24.2" customHeight="1">
      <c r="B474" s="31"/>
      <c r="C474" s="131" t="s">
        <v>377</v>
      </c>
      <c r="D474" s="131" t="s">
        <v>157</v>
      </c>
      <c r="E474" s="132" t="s">
        <v>1322</v>
      </c>
      <c r="F474" s="133" t="s">
        <v>1323</v>
      </c>
      <c r="G474" s="134" t="s">
        <v>189</v>
      </c>
      <c r="H474" s="135">
        <v>330</v>
      </c>
      <c r="I474" s="136"/>
      <c r="J474" s="137">
        <f>ROUND(I474*H474,2)</f>
        <v>0</v>
      </c>
      <c r="K474" s="133" t="s">
        <v>161</v>
      </c>
      <c r="L474" s="31"/>
      <c r="M474" s="138" t="s">
        <v>1</v>
      </c>
      <c r="N474" s="139" t="s">
        <v>43</v>
      </c>
      <c r="P474" s="140">
        <f>O474*H474</f>
        <v>0</v>
      </c>
      <c r="Q474" s="140">
        <v>0</v>
      </c>
      <c r="R474" s="140">
        <f>Q474*H474</f>
        <v>0</v>
      </c>
      <c r="S474" s="140">
        <v>0</v>
      </c>
      <c r="T474" s="141">
        <f>S474*H474</f>
        <v>0</v>
      </c>
      <c r="AR474" s="142" t="s">
        <v>341</v>
      </c>
      <c r="AT474" s="142" t="s">
        <v>157</v>
      </c>
      <c r="AU474" s="142" t="s">
        <v>88</v>
      </c>
      <c r="AY474" s="16" t="s">
        <v>155</v>
      </c>
      <c r="BE474" s="143">
        <f>IF(N474="základní",J474,0)</f>
        <v>0</v>
      </c>
      <c r="BF474" s="143">
        <f>IF(N474="snížená",J474,0)</f>
        <v>0</v>
      </c>
      <c r="BG474" s="143">
        <f>IF(N474="zákl. přenesená",J474,0)</f>
        <v>0</v>
      </c>
      <c r="BH474" s="143">
        <f>IF(N474="sníž. přenesená",J474,0)</f>
        <v>0</v>
      </c>
      <c r="BI474" s="143">
        <f>IF(N474="nulová",J474,0)</f>
        <v>0</v>
      </c>
      <c r="BJ474" s="16" t="s">
        <v>86</v>
      </c>
      <c r="BK474" s="143">
        <f>ROUND(I474*H474,2)</f>
        <v>0</v>
      </c>
      <c r="BL474" s="16" t="s">
        <v>341</v>
      </c>
      <c r="BM474" s="142" t="s">
        <v>984</v>
      </c>
    </row>
    <row r="475" spans="2:65" s="1" customFormat="1" ht="19.5">
      <c r="B475" s="31"/>
      <c r="D475" s="144" t="s">
        <v>163</v>
      </c>
      <c r="F475" s="145" t="s">
        <v>1323</v>
      </c>
      <c r="I475" s="146"/>
      <c r="L475" s="31"/>
      <c r="M475" s="147"/>
      <c r="T475" s="55"/>
      <c r="AT475" s="16" t="s">
        <v>163</v>
      </c>
      <c r="AU475" s="16" t="s">
        <v>88</v>
      </c>
    </row>
    <row r="476" spans="2:65" s="1" customFormat="1" ht="11.25">
      <c r="B476" s="31"/>
      <c r="D476" s="148" t="s">
        <v>165</v>
      </c>
      <c r="F476" s="149" t="s">
        <v>1324</v>
      </c>
      <c r="I476" s="146"/>
      <c r="L476" s="31"/>
      <c r="M476" s="147"/>
      <c r="T476" s="55"/>
      <c r="AT476" s="16" t="s">
        <v>165</v>
      </c>
      <c r="AU476" s="16" t="s">
        <v>88</v>
      </c>
    </row>
    <row r="477" spans="2:65" s="12" customFormat="1" ht="11.25">
      <c r="B477" s="150"/>
      <c r="D477" s="144" t="s">
        <v>167</v>
      </c>
      <c r="E477" s="151" t="s">
        <v>1</v>
      </c>
      <c r="F477" s="152" t="s">
        <v>1314</v>
      </c>
      <c r="H477" s="153">
        <v>330</v>
      </c>
      <c r="I477" s="154"/>
      <c r="L477" s="150"/>
      <c r="M477" s="155"/>
      <c r="T477" s="156"/>
      <c r="AT477" s="151" t="s">
        <v>167</v>
      </c>
      <c r="AU477" s="151" t="s">
        <v>88</v>
      </c>
      <c r="AV477" s="12" t="s">
        <v>88</v>
      </c>
      <c r="AW477" s="12" t="s">
        <v>34</v>
      </c>
      <c r="AX477" s="12" t="s">
        <v>78</v>
      </c>
      <c r="AY477" s="151" t="s">
        <v>155</v>
      </c>
    </row>
    <row r="478" spans="2:65" s="13" customFormat="1" ht="11.25">
      <c r="B478" s="157"/>
      <c r="D478" s="144" t="s">
        <v>167</v>
      </c>
      <c r="E478" s="158" t="s">
        <v>1</v>
      </c>
      <c r="F478" s="159" t="s">
        <v>169</v>
      </c>
      <c r="H478" s="160">
        <v>330</v>
      </c>
      <c r="I478" s="161"/>
      <c r="L478" s="157"/>
      <c r="M478" s="162"/>
      <c r="T478" s="163"/>
      <c r="AT478" s="158" t="s">
        <v>167</v>
      </c>
      <c r="AU478" s="158" t="s">
        <v>88</v>
      </c>
      <c r="AV478" s="13" t="s">
        <v>162</v>
      </c>
      <c r="AW478" s="13" t="s">
        <v>34</v>
      </c>
      <c r="AX478" s="13" t="s">
        <v>86</v>
      </c>
      <c r="AY478" s="158" t="s">
        <v>155</v>
      </c>
    </row>
    <row r="479" spans="2:65" s="1" customFormat="1" ht="24.2" customHeight="1">
      <c r="B479" s="31"/>
      <c r="C479" s="131" t="s">
        <v>985</v>
      </c>
      <c r="D479" s="131" t="s">
        <v>157</v>
      </c>
      <c r="E479" s="132" t="s">
        <v>1322</v>
      </c>
      <c r="F479" s="133" t="s">
        <v>1323</v>
      </c>
      <c r="G479" s="134" t="s">
        <v>189</v>
      </c>
      <c r="H479" s="135">
        <v>21.6</v>
      </c>
      <c r="I479" s="136"/>
      <c r="J479" s="137">
        <f>ROUND(I479*H479,2)</f>
        <v>0</v>
      </c>
      <c r="K479" s="133" t="s">
        <v>161</v>
      </c>
      <c r="L479" s="31"/>
      <c r="M479" s="138" t="s">
        <v>1</v>
      </c>
      <c r="N479" s="139" t="s">
        <v>43</v>
      </c>
      <c r="P479" s="140">
        <f>O479*H479</f>
        <v>0</v>
      </c>
      <c r="Q479" s="140">
        <v>0</v>
      </c>
      <c r="R479" s="140">
        <f>Q479*H479</f>
        <v>0</v>
      </c>
      <c r="S479" s="140">
        <v>0</v>
      </c>
      <c r="T479" s="141">
        <f>S479*H479</f>
        <v>0</v>
      </c>
      <c r="AR479" s="142" t="s">
        <v>341</v>
      </c>
      <c r="AT479" s="142" t="s">
        <v>157</v>
      </c>
      <c r="AU479" s="142" t="s">
        <v>88</v>
      </c>
      <c r="AY479" s="16" t="s">
        <v>155</v>
      </c>
      <c r="BE479" s="143">
        <f>IF(N479="základní",J479,0)</f>
        <v>0</v>
      </c>
      <c r="BF479" s="143">
        <f>IF(N479="snížená",J479,0)</f>
        <v>0</v>
      </c>
      <c r="BG479" s="143">
        <f>IF(N479="zákl. přenesená",J479,0)</f>
        <v>0</v>
      </c>
      <c r="BH479" s="143">
        <f>IF(N479="sníž. přenesená",J479,0)</f>
        <v>0</v>
      </c>
      <c r="BI479" s="143">
        <f>IF(N479="nulová",J479,0)</f>
        <v>0</v>
      </c>
      <c r="BJ479" s="16" t="s">
        <v>86</v>
      </c>
      <c r="BK479" s="143">
        <f>ROUND(I479*H479,2)</f>
        <v>0</v>
      </c>
      <c r="BL479" s="16" t="s">
        <v>341</v>
      </c>
      <c r="BM479" s="142" t="s">
        <v>988</v>
      </c>
    </row>
    <row r="480" spans="2:65" s="1" customFormat="1" ht="19.5">
      <c r="B480" s="31"/>
      <c r="D480" s="144" t="s">
        <v>163</v>
      </c>
      <c r="F480" s="145" t="s">
        <v>1323</v>
      </c>
      <c r="I480" s="146"/>
      <c r="L480" s="31"/>
      <c r="M480" s="147"/>
      <c r="T480" s="55"/>
      <c r="AT480" s="16" t="s">
        <v>163</v>
      </c>
      <c r="AU480" s="16" t="s">
        <v>88</v>
      </c>
    </row>
    <row r="481" spans="2:65" s="1" customFormat="1" ht="11.25">
      <c r="B481" s="31"/>
      <c r="D481" s="148" t="s">
        <v>165</v>
      </c>
      <c r="F481" s="149" t="s">
        <v>1324</v>
      </c>
      <c r="I481" s="146"/>
      <c r="L481" s="31"/>
      <c r="M481" s="147"/>
      <c r="T481" s="55"/>
      <c r="AT481" s="16" t="s">
        <v>165</v>
      </c>
      <c r="AU481" s="16" t="s">
        <v>88</v>
      </c>
    </row>
    <row r="482" spans="2:65" s="12" customFormat="1" ht="11.25">
      <c r="B482" s="150"/>
      <c r="D482" s="144" t="s">
        <v>167</v>
      </c>
      <c r="E482" s="151" t="s">
        <v>1</v>
      </c>
      <c r="F482" s="152" t="s">
        <v>1315</v>
      </c>
      <c r="H482" s="153">
        <v>21.6</v>
      </c>
      <c r="I482" s="154"/>
      <c r="L482" s="150"/>
      <c r="M482" s="155"/>
      <c r="T482" s="156"/>
      <c r="AT482" s="151" t="s">
        <v>167</v>
      </c>
      <c r="AU482" s="151" t="s">
        <v>88</v>
      </c>
      <c r="AV482" s="12" t="s">
        <v>88</v>
      </c>
      <c r="AW482" s="12" t="s">
        <v>34</v>
      </c>
      <c r="AX482" s="12" t="s">
        <v>78</v>
      </c>
      <c r="AY482" s="151" t="s">
        <v>155</v>
      </c>
    </row>
    <row r="483" spans="2:65" s="13" customFormat="1" ht="11.25">
      <c r="B483" s="157"/>
      <c r="D483" s="144" t="s">
        <v>167</v>
      </c>
      <c r="E483" s="158" t="s">
        <v>1</v>
      </c>
      <c r="F483" s="159" t="s">
        <v>169</v>
      </c>
      <c r="H483" s="160">
        <v>21.6</v>
      </c>
      <c r="I483" s="161"/>
      <c r="L483" s="157"/>
      <c r="M483" s="162"/>
      <c r="T483" s="163"/>
      <c r="AT483" s="158" t="s">
        <v>167</v>
      </c>
      <c r="AU483" s="158" t="s">
        <v>88</v>
      </c>
      <c r="AV483" s="13" t="s">
        <v>162</v>
      </c>
      <c r="AW483" s="13" t="s">
        <v>34</v>
      </c>
      <c r="AX483" s="13" t="s">
        <v>86</v>
      </c>
      <c r="AY483" s="158" t="s">
        <v>155</v>
      </c>
    </row>
    <row r="484" spans="2:65" s="1" customFormat="1" ht="24.2" customHeight="1">
      <c r="B484" s="31"/>
      <c r="C484" s="131" t="s">
        <v>596</v>
      </c>
      <c r="D484" s="131" t="s">
        <v>157</v>
      </c>
      <c r="E484" s="132" t="s">
        <v>1325</v>
      </c>
      <c r="F484" s="133" t="s">
        <v>1326</v>
      </c>
      <c r="G484" s="134" t="s">
        <v>189</v>
      </c>
      <c r="H484" s="135">
        <v>11</v>
      </c>
      <c r="I484" s="136"/>
      <c r="J484" s="137">
        <f>ROUND(I484*H484,2)</f>
        <v>0</v>
      </c>
      <c r="K484" s="133" t="s">
        <v>161</v>
      </c>
      <c r="L484" s="31"/>
      <c r="M484" s="138" t="s">
        <v>1</v>
      </c>
      <c r="N484" s="139" t="s">
        <v>43</v>
      </c>
      <c r="P484" s="140">
        <f>O484*H484</f>
        <v>0</v>
      </c>
      <c r="Q484" s="140">
        <v>0</v>
      </c>
      <c r="R484" s="140">
        <f>Q484*H484</f>
        <v>0</v>
      </c>
      <c r="S484" s="140">
        <v>0</v>
      </c>
      <c r="T484" s="141">
        <f>S484*H484</f>
        <v>0</v>
      </c>
      <c r="AR484" s="142" t="s">
        <v>341</v>
      </c>
      <c r="AT484" s="142" t="s">
        <v>157</v>
      </c>
      <c r="AU484" s="142" t="s">
        <v>88</v>
      </c>
      <c r="AY484" s="16" t="s">
        <v>155</v>
      </c>
      <c r="BE484" s="143">
        <f>IF(N484="základní",J484,0)</f>
        <v>0</v>
      </c>
      <c r="BF484" s="143">
        <f>IF(N484="snížená",J484,0)</f>
        <v>0</v>
      </c>
      <c r="BG484" s="143">
        <f>IF(N484="zákl. přenesená",J484,0)</f>
        <v>0</v>
      </c>
      <c r="BH484" s="143">
        <f>IF(N484="sníž. přenesená",J484,0)</f>
        <v>0</v>
      </c>
      <c r="BI484" s="143">
        <f>IF(N484="nulová",J484,0)</f>
        <v>0</v>
      </c>
      <c r="BJ484" s="16" t="s">
        <v>86</v>
      </c>
      <c r="BK484" s="143">
        <f>ROUND(I484*H484,2)</f>
        <v>0</v>
      </c>
      <c r="BL484" s="16" t="s">
        <v>341</v>
      </c>
      <c r="BM484" s="142" t="s">
        <v>998</v>
      </c>
    </row>
    <row r="485" spans="2:65" s="1" customFormat="1" ht="19.5">
      <c r="B485" s="31"/>
      <c r="D485" s="144" t="s">
        <v>163</v>
      </c>
      <c r="F485" s="145" t="s">
        <v>1326</v>
      </c>
      <c r="I485" s="146"/>
      <c r="L485" s="31"/>
      <c r="M485" s="147"/>
      <c r="T485" s="55"/>
      <c r="AT485" s="16" t="s">
        <v>163</v>
      </c>
      <c r="AU485" s="16" t="s">
        <v>88</v>
      </c>
    </row>
    <row r="486" spans="2:65" s="1" customFormat="1" ht="11.25">
      <c r="B486" s="31"/>
      <c r="D486" s="148" t="s">
        <v>165</v>
      </c>
      <c r="F486" s="149" t="s">
        <v>1327</v>
      </c>
      <c r="I486" s="146"/>
      <c r="L486" s="31"/>
      <c r="M486" s="147"/>
      <c r="T486" s="55"/>
      <c r="AT486" s="16" t="s">
        <v>165</v>
      </c>
      <c r="AU486" s="16" t="s">
        <v>88</v>
      </c>
    </row>
    <row r="487" spans="2:65" s="1" customFormat="1" ht="24.2" customHeight="1">
      <c r="B487" s="31"/>
      <c r="C487" s="131" t="s">
        <v>1001</v>
      </c>
      <c r="D487" s="131" t="s">
        <v>157</v>
      </c>
      <c r="E487" s="132" t="s">
        <v>1328</v>
      </c>
      <c r="F487" s="133" t="s">
        <v>1329</v>
      </c>
      <c r="G487" s="134" t="s">
        <v>195</v>
      </c>
      <c r="H487" s="135">
        <v>7.5</v>
      </c>
      <c r="I487" s="136"/>
      <c r="J487" s="137">
        <f>ROUND(I487*H487,2)</f>
        <v>0</v>
      </c>
      <c r="K487" s="133" t="s">
        <v>161</v>
      </c>
      <c r="L487" s="31"/>
      <c r="M487" s="138" t="s">
        <v>1</v>
      </c>
      <c r="N487" s="139" t="s">
        <v>43</v>
      </c>
      <c r="P487" s="140">
        <f>O487*H487</f>
        <v>0</v>
      </c>
      <c r="Q487" s="140">
        <v>0</v>
      </c>
      <c r="R487" s="140">
        <f>Q487*H487</f>
        <v>0</v>
      </c>
      <c r="S487" s="140">
        <v>0</v>
      </c>
      <c r="T487" s="141">
        <f>S487*H487</f>
        <v>0</v>
      </c>
      <c r="AR487" s="142" t="s">
        <v>341</v>
      </c>
      <c r="AT487" s="142" t="s">
        <v>157</v>
      </c>
      <c r="AU487" s="142" t="s">
        <v>88</v>
      </c>
      <c r="AY487" s="16" t="s">
        <v>155</v>
      </c>
      <c r="BE487" s="143">
        <f>IF(N487="základní",J487,0)</f>
        <v>0</v>
      </c>
      <c r="BF487" s="143">
        <f>IF(N487="snížená",J487,0)</f>
        <v>0</v>
      </c>
      <c r="BG487" s="143">
        <f>IF(N487="zákl. přenesená",J487,0)</f>
        <v>0</v>
      </c>
      <c r="BH487" s="143">
        <f>IF(N487="sníž. přenesená",J487,0)</f>
        <v>0</v>
      </c>
      <c r="BI487" s="143">
        <f>IF(N487="nulová",J487,0)</f>
        <v>0</v>
      </c>
      <c r="BJ487" s="16" t="s">
        <v>86</v>
      </c>
      <c r="BK487" s="143">
        <f>ROUND(I487*H487,2)</f>
        <v>0</v>
      </c>
      <c r="BL487" s="16" t="s">
        <v>341</v>
      </c>
      <c r="BM487" s="142" t="s">
        <v>1004</v>
      </c>
    </row>
    <row r="488" spans="2:65" s="1" customFormat="1" ht="19.5">
      <c r="B488" s="31"/>
      <c r="D488" s="144" t="s">
        <v>163</v>
      </c>
      <c r="F488" s="145" t="s">
        <v>1329</v>
      </c>
      <c r="I488" s="146"/>
      <c r="L488" s="31"/>
      <c r="M488" s="147"/>
      <c r="T488" s="55"/>
      <c r="AT488" s="16" t="s">
        <v>163</v>
      </c>
      <c r="AU488" s="16" t="s">
        <v>88</v>
      </c>
    </row>
    <row r="489" spans="2:65" s="1" customFormat="1" ht="11.25">
      <c r="B489" s="31"/>
      <c r="D489" s="148" t="s">
        <v>165</v>
      </c>
      <c r="F489" s="149" t="s">
        <v>1330</v>
      </c>
      <c r="I489" s="146"/>
      <c r="L489" s="31"/>
      <c r="M489" s="147"/>
      <c r="T489" s="55"/>
      <c r="AT489" s="16" t="s">
        <v>165</v>
      </c>
      <c r="AU489" s="16" t="s">
        <v>88</v>
      </c>
    </row>
    <row r="490" spans="2:65" s="12" customFormat="1" ht="11.25">
      <c r="B490" s="150"/>
      <c r="D490" s="144" t="s">
        <v>167</v>
      </c>
      <c r="E490" s="151" t="s">
        <v>1</v>
      </c>
      <c r="F490" s="152" t="s">
        <v>1331</v>
      </c>
      <c r="H490" s="153">
        <v>7.5</v>
      </c>
      <c r="I490" s="154"/>
      <c r="L490" s="150"/>
      <c r="M490" s="155"/>
      <c r="T490" s="156"/>
      <c r="AT490" s="151" t="s">
        <v>167</v>
      </c>
      <c r="AU490" s="151" t="s">
        <v>88</v>
      </c>
      <c r="AV490" s="12" t="s">
        <v>88</v>
      </c>
      <c r="AW490" s="12" t="s">
        <v>34</v>
      </c>
      <c r="AX490" s="12" t="s">
        <v>78</v>
      </c>
      <c r="AY490" s="151" t="s">
        <v>155</v>
      </c>
    </row>
    <row r="491" spans="2:65" s="13" customFormat="1" ht="11.25">
      <c r="B491" s="157"/>
      <c r="D491" s="144" t="s">
        <v>167</v>
      </c>
      <c r="E491" s="158" t="s">
        <v>1</v>
      </c>
      <c r="F491" s="159" t="s">
        <v>169</v>
      </c>
      <c r="H491" s="160">
        <v>7.5</v>
      </c>
      <c r="I491" s="161"/>
      <c r="L491" s="157"/>
      <c r="M491" s="162"/>
      <c r="T491" s="163"/>
      <c r="AT491" s="158" t="s">
        <v>167</v>
      </c>
      <c r="AU491" s="158" t="s">
        <v>88</v>
      </c>
      <c r="AV491" s="13" t="s">
        <v>162</v>
      </c>
      <c r="AW491" s="13" t="s">
        <v>34</v>
      </c>
      <c r="AX491" s="13" t="s">
        <v>86</v>
      </c>
      <c r="AY491" s="158" t="s">
        <v>155</v>
      </c>
    </row>
    <row r="492" spans="2:65" s="1" customFormat="1" ht="24.2" customHeight="1">
      <c r="B492" s="31"/>
      <c r="C492" s="131" t="s">
        <v>656</v>
      </c>
      <c r="D492" s="131" t="s">
        <v>157</v>
      </c>
      <c r="E492" s="132" t="s">
        <v>1328</v>
      </c>
      <c r="F492" s="133" t="s">
        <v>1329</v>
      </c>
      <c r="G492" s="134" t="s">
        <v>195</v>
      </c>
      <c r="H492" s="135">
        <v>1</v>
      </c>
      <c r="I492" s="136"/>
      <c r="J492" s="137">
        <f>ROUND(I492*H492,2)</f>
        <v>0</v>
      </c>
      <c r="K492" s="133" t="s">
        <v>161</v>
      </c>
      <c r="L492" s="31"/>
      <c r="M492" s="138" t="s">
        <v>1</v>
      </c>
      <c r="N492" s="139" t="s">
        <v>43</v>
      </c>
      <c r="P492" s="140">
        <f>O492*H492</f>
        <v>0</v>
      </c>
      <c r="Q492" s="140">
        <v>0</v>
      </c>
      <c r="R492" s="140">
        <f>Q492*H492</f>
        <v>0</v>
      </c>
      <c r="S492" s="140">
        <v>0</v>
      </c>
      <c r="T492" s="141">
        <f>S492*H492</f>
        <v>0</v>
      </c>
      <c r="AR492" s="142" t="s">
        <v>341</v>
      </c>
      <c r="AT492" s="142" t="s">
        <v>157</v>
      </c>
      <c r="AU492" s="142" t="s">
        <v>88</v>
      </c>
      <c r="AY492" s="16" t="s">
        <v>155</v>
      </c>
      <c r="BE492" s="143">
        <f>IF(N492="základní",J492,0)</f>
        <v>0</v>
      </c>
      <c r="BF492" s="143">
        <f>IF(N492="snížená",J492,0)</f>
        <v>0</v>
      </c>
      <c r="BG492" s="143">
        <f>IF(N492="zákl. přenesená",J492,0)</f>
        <v>0</v>
      </c>
      <c r="BH492" s="143">
        <f>IF(N492="sníž. přenesená",J492,0)</f>
        <v>0</v>
      </c>
      <c r="BI492" s="143">
        <f>IF(N492="nulová",J492,0)</f>
        <v>0</v>
      </c>
      <c r="BJ492" s="16" t="s">
        <v>86</v>
      </c>
      <c r="BK492" s="143">
        <f>ROUND(I492*H492,2)</f>
        <v>0</v>
      </c>
      <c r="BL492" s="16" t="s">
        <v>341</v>
      </c>
      <c r="BM492" s="142" t="s">
        <v>240</v>
      </c>
    </row>
    <row r="493" spans="2:65" s="1" customFormat="1" ht="19.5">
      <c r="B493" s="31"/>
      <c r="D493" s="144" t="s">
        <v>163</v>
      </c>
      <c r="F493" s="145" t="s">
        <v>1329</v>
      </c>
      <c r="I493" s="146"/>
      <c r="L493" s="31"/>
      <c r="M493" s="147"/>
      <c r="T493" s="55"/>
      <c r="AT493" s="16" t="s">
        <v>163</v>
      </c>
      <c r="AU493" s="16" t="s">
        <v>88</v>
      </c>
    </row>
    <row r="494" spans="2:65" s="1" customFormat="1" ht="11.25">
      <c r="B494" s="31"/>
      <c r="D494" s="148" t="s">
        <v>165</v>
      </c>
      <c r="F494" s="149" t="s">
        <v>1330</v>
      </c>
      <c r="I494" s="146"/>
      <c r="L494" s="31"/>
      <c r="M494" s="147"/>
      <c r="T494" s="55"/>
      <c r="AT494" s="16" t="s">
        <v>165</v>
      </c>
      <c r="AU494" s="16" t="s">
        <v>88</v>
      </c>
    </row>
    <row r="495" spans="2:65" s="12" customFormat="1" ht="11.25">
      <c r="B495" s="150"/>
      <c r="D495" s="144" t="s">
        <v>167</v>
      </c>
      <c r="E495" s="151" t="s">
        <v>1</v>
      </c>
      <c r="F495" s="152" t="s">
        <v>1332</v>
      </c>
      <c r="H495" s="153">
        <v>1</v>
      </c>
      <c r="I495" s="154"/>
      <c r="L495" s="150"/>
      <c r="M495" s="155"/>
      <c r="T495" s="156"/>
      <c r="AT495" s="151" t="s">
        <v>167</v>
      </c>
      <c r="AU495" s="151" t="s">
        <v>88</v>
      </c>
      <c r="AV495" s="12" t="s">
        <v>88</v>
      </c>
      <c r="AW495" s="12" t="s">
        <v>34</v>
      </c>
      <c r="AX495" s="12" t="s">
        <v>78</v>
      </c>
      <c r="AY495" s="151" t="s">
        <v>155</v>
      </c>
    </row>
    <row r="496" spans="2:65" s="13" customFormat="1" ht="11.25">
      <c r="B496" s="157"/>
      <c r="D496" s="144" t="s">
        <v>167</v>
      </c>
      <c r="E496" s="158" t="s">
        <v>1</v>
      </c>
      <c r="F496" s="159" t="s">
        <v>169</v>
      </c>
      <c r="H496" s="160">
        <v>1</v>
      </c>
      <c r="I496" s="161"/>
      <c r="L496" s="157"/>
      <c r="M496" s="162"/>
      <c r="T496" s="163"/>
      <c r="AT496" s="158" t="s">
        <v>167</v>
      </c>
      <c r="AU496" s="158" t="s">
        <v>88</v>
      </c>
      <c r="AV496" s="13" t="s">
        <v>162</v>
      </c>
      <c r="AW496" s="13" t="s">
        <v>34</v>
      </c>
      <c r="AX496" s="13" t="s">
        <v>86</v>
      </c>
      <c r="AY496" s="158" t="s">
        <v>155</v>
      </c>
    </row>
    <row r="497" spans="2:65" s="1" customFormat="1" ht="24.2" customHeight="1">
      <c r="B497" s="31"/>
      <c r="C497" s="131" t="s">
        <v>1011</v>
      </c>
      <c r="D497" s="131" t="s">
        <v>157</v>
      </c>
      <c r="E497" s="132" t="s">
        <v>1333</v>
      </c>
      <c r="F497" s="133" t="s">
        <v>1334</v>
      </c>
      <c r="G497" s="134" t="s">
        <v>189</v>
      </c>
      <c r="H497" s="135">
        <v>518.4</v>
      </c>
      <c r="I497" s="136"/>
      <c r="J497" s="137">
        <f>ROUND(I497*H497,2)</f>
        <v>0</v>
      </c>
      <c r="K497" s="133" t="s">
        <v>161</v>
      </c>
      <c r="L497" s="31"/>
      <c r="M497" s="138" t="s">
        <v>1</v>
      </c>
      <c r="N497" s="139" t="s">
        <v>43</v>
      </c>
      <c r="P497" s="140">
        <f>O497*H497</f>
        <v>0</v>
      </c>
      <c r="Q497" s="140">
        <v>0</v>
      </c>
      <c r="R497" s="140">
        <f>Q497*H497</f>
        <v>0</v>
      </c>
      <c r="S497" s="140">
        <v>0</v>
      </c>
      <c r="T497" s="141">
        <f>S497*H497</f>
        <v>0</v>
      </c>
      <c r="AR497" s="142" t="s">
        <v>341</v>
      </c>
      <c r="AT497" s="142" t="s">
        <v>157</v>
      </c>
      <c r="AU497" s="142" t="s">
        <v>88</v>
      </c>
      <c r="AY497" s="16" t="s">
        <v>155</v>
      </c>
      <c r="BE497" s="143">
        <f>IF(N497="základní",J497,0)</f>
        <v>0</v>
      </c>
      <c r="BF497" s="143">
        <f>IF(N497="snížená",J497,0)</f>
        <v>0</v>
      </c>
      <c r="BG497" s="143">
        <f>IF(N497="zákl. přenesená",J497,0)</f>
        <v>0</v>
      </c>
      <c r="BH497" s="143">
        <f>IF(N497="sníž. přenesená",J497,0)</f>
        <v>0</v>
      </c>
      <c r="BI497" s="143">
        <f>IF(N497="nulová",J497,0)</f>
        <v>0</v>
      </c>
      <c r="BJ497" s="16" t="s">
        <v>86</v>
      </c>
      <c r="BK497" s="143">
        <f>ROUND(I497*H497,2)</f>
        <v>0</v>
      </c>
      <c r="BL497" s="16" t="s">
        <v>341</v>
      </c>
      <c r="BM497" s="142" t="s">
        <v>1014</v>
      </c>
    </row>
    <row r="498" spans="2:65" s="1" customFormat="1" ht="19.5">
      <c r="B498" s="31"/>
      <c r="D498" s="144" t="s">
        <v>163</v>
      </c>
      <c r="F498" s="145" t="s">
        <v>1334</v>
      </c>
      <c r="I498" s="146"/>
      <c r="L498" s="31"/>
      <c r="M498" s="147"/>
      <c r="T498" s="55"/>
      <c r="AT498" s="16" t="s">
        <v>163</v>
      </c>
      <c r="AU498" s="16" t="s">
        <v>88</v>
      </c>
    </row>
    <row r="499" spans="2:65" s="1" customFormat="1" ht="11.25">
      <c r="B499" s="31"/>
      <c r="D499" s="148" t="s">
        <v>165</v>
      </c>
      <c r="F499" s="149" t="s">
        <v>1335</v>
      </c>
      <c r="I499" s="146"/>
      <c r="L499" s="31"/>
      <c r="M499" s="147"/>
      <c r="T499" s="55"/>
      <c r="AT499" s="16" t="s">
        <v>165</v>
      </c>
      <c r="AU499" s="16" t="s">
        <v>88</v>
      </c>
    </row>
    <row r="500" spans="2:65" s="12" customFormat="1" ht="11.25">
      <c r="B500" s="150"/>
      <c r="D500" s="144" t="s">
        <v>167</v>
      </c>
      <c r="E500" s="151" t="s">
        <v>1</v>
      </c>
      <c r="F500" s="152" t="s">
        <v>1336</v>
      </c>
      <c r="H500" s="153">
        <v>518.4</v>
      </c>
      <c r="I500" s="154"/>
      <c r="L500" s="150"/>
      <c r="M500" s="155"/>
      <c r="T500" s="156"/>
      <c r="AT500" s="151" t="s">
        <v>167</v>
      </c>
      <c r="AU500" s="151" t="s">
        <v>88</v>
      </c>
      <c r="AV500" s="12" t="s">
        <v>88</v>
      </c>
      <c r="AW500" s="12" t="s">
        <v>34</v>
      </c>
      <c r="AX500" s="12" t="s">
        <v>78</v>
      </c>
      <c r="AY500" s="151" t="s">
        <v>155</v>
      </c>
    </row>
    <row r="501" spans="2:65" s="13" customFormat="1" ht="11.25">
      <c r="B501" s="157"/>
      <c r="D501" s="144" t="s">
        <v>167</v>
      </c>
      <c r="E501" s="158" t="s">
        <v>1</v>
      </c>
      <c r="F501" s="159" t="s">
        <v>169</v>
      </c>
      <c r="H501" s="160">
        <v>518.4</v>
      </c>
      <c r="I501" s="161"/>
      <c r="L501" s="157"/>
      <c r="M501" s="162"/>
      <c r="T501" s="163"/>
      <c r="AT501" s="158" t="s">
        <v>167</v>
      </c>
      <c r="AU501" s="158" t="s">
        <v>88</v>
      </c>
      <c r="AV501" s="13" t="s">
        <v>162</v>
      </c>
      <c r="AW501" s="13" t="s">
        <v>34</v>
      </c>
      <c r="AX501" s="13" t="s">
        <v>86</v>
      </c>
      <c r="AY501" s="158" t="s">
        <v>155</v>
      </c>
    </row>
    <row r="502" spans="2:65" s="1" customFormat="1" ht="24.2" customHeight="1">
      <c r="B502" s="31"/>
      <c r="C502" s="131" t="s">
        <v>898</v>
      </c>
      <c r="D502" s="131" t="s">
        <v>157</v>
      </c>
      <c r="E502" s="132" t="s">
        <v>1333</v>
      </c>
      <c r="F502" s="133" t="s">
        <v>1334</v>
      </c>
      <c r="G502" s="134" t="s">
        <v>189</v>
      </c>
      <c r="H502" s="135">
        <v>21.6</v>
      </c>
      <c r="I502" s="136"/>
      <c r="J502" s="137">
        <f>ROUND(I502*H502,2)</f>
        <v>0</v>
      </c>
      <c r="K502" s="133" t="s">
        <v>161</v>
      </c>
      <c r="L502" s="31"/>
      <c r="M502" s="138" t="s">
        <v>1</v>
      </c>
      <c r="N502" s="139" t="s">
        <v>43</v>
      </c>
      <c r="P502" s="140">
        <f>O502*H502</f>
        <v>0</v>
      </c>
      <c r="Q502" s="140">
        <v>0</v>
      </c>
      <c r="R502" s="140">
        <f>Q502*H502</f>
        <v>0</v>
      </c>
      <c r="S502" s="140">
        <v>0</v>
      </c>
      <c r="T502" s="141">
        <f>S502*H502</f>
        <v>0</v>
      </c>
      <c r="AR502" s="142" t="s">
        <v>341</v>
      </c>
      <c r="AT502" s="142" t="s">
        <v>157</v>
      </c>
      <c r="AU502" s="142" t="s">
        <v>88</v>
      </c>
      <c r="AY502" s="16" t="s">
        <v>155</v>
      </c>
      <c r="BE502" s="143">
        <f>IF(N502="základní",J502,0)</f>
        <v>0</v>
      </c>
      <c r="BF502" s="143">
        <f>IF(N502="snížená",J502,0)</f>
        <v>0</v>
      </c>
      <c r="BG502" s="143">
        <f>IF(N502="zákl. přenesená",J502,0)</f>
        <v>0</v>
      </c>
      <c r="BH502" s="143">
        <f>IF(N502="sníž. přenesená",J502,0)</f>
        <v>0</v>
      </c>
      <c r="BI502" s="143">
        <f>IF(N502="nulová",J502,0)</f>
        <v>0</v>
      </c>
      <c r="BJ502" s="16" t="s">
        <v>86</v>
      </c>
      <c r="BK502" s="143">
        <f>ROUND(I502*H502,2)</f>
        <v>0</v>
      </c>
      <c r="BL502" s="16" t="s">
        <v>341</v>
      </c>
      <c r="BM502" s="142" t="s">
        <v>1018</v>
      </c>
    </row>
    <row r="503" spans="2:65" s="1" customFormat="1" ht="19.5">
      <c r="B503" s="31"/>
      <c r="D503" s="144" t="s">
        <v>163</v>
      </c>
      <c r="F503" s="145" t="s">
        <v>1334</v>
      </c>
      <c r="I503" s="146"/>
      <c r="L503" s="31"/>
      <c r="M503" s="147"/>
      <c r="T503" s="55"/>
      <c r="AT503" s="16" t="s">
        <v>163</v>
      </c>
      <c r="AU503" s="16" t="s">
        <v>88</v>
      </c>
    </row>
    <row r="504" spans="2:65" s="1" customFormat="1" ht="11.25">
      <c r="B504" s="31"/>
      <c r="D504" s="148" t="s">
        <v>165</v>
      </c>
      <c r="F504" s="149" t="s">
        <v>1335</v>
      </c>
      <c r="I504" s="146"/>
      <c r="L504" s="31"/>
      <c r="M504" s="147"/>
      <c r="T504" s="55"/>
      <c r="AT504" s="16" t="s">
        <v>165</v>
      </c>
      <c r="AU504" s="16" t="s">
        <v>88</v>
      </c>
    </row>
    <row r="505" spans="2:65" s="12" customFormat="1" ht="11.25">
      <c r="B505" s="150"/>
      <c r="D505" s="144" t="s">
        <v>167</v>
      </c>
      <c r="E505" s="151" t="s">
        <v>1</v>
      </c>
      <c r="F505" s="152" t="s">
        <v>1315</v>
      </c>
      <c r="H505" s="153">
        <v>21.6</v>
      </c>
      <c r="I505" s="154"/>
      <c r="L505" s="150"/>
      <c r="M505" s="155"/>
      <c r="T505" s="156"/>
      <c r="AT505" s="151" t="s">
        <v>167</v>
      </c>
      <c r="AU505" s="151" t="s">
        <v>88</v>
      </c>
      <c r="AV505" s="12" t="s">
        <v>88</v>
      </c>
      <c r="AW505" s="12" t="s">
        <v>34</v>
      </c>
      <c r="AX505" s="12" t="s">
        <v>78</v>
      </c>
      <c r="AY505" s="151" t="s">
        <v>155</v>
      </c>
    </row>
    <row r="506" spans="2:65" s="13" customFormat="1" ht="11.25">
      <c r="B506" s="157"/>
      <c r="D506" s="144" t="s">
        <v>167</v>
      </c>
      <c r="E506" s="158" t="s">
        <v>1</v>
      </c>
      <c r="F506" s="159" t="s">
        <v>169</v>
      </c>
      <c r="H506" s="160">
        <v>21.6</v>
      </c>
      <c r="I506" s="161"/>
      <c r="L506" s="157"/>
      <c r="M506" s="162"/>
      <c r="T506" s="163"/>
      <c r="AT506" s="158" t="s">
        <v>167</v>
      </c>
      <c r="AU506" s="158" t="s">
        <v>88</v>
      </c>
      <c r="AV506" s="13" t="s">
        <v>162</v>
      </c>
      <c r="AW506" s="13" t="s">
        <v>34</v>
      </c>
      <c r="AX506" s="13" t="s">
        <v>86</v>
      </c>
      <c r="AY506" s="158" t="s">
        <v>155</v>
      </c>
    </row>
    <row r="507" spans="2:65" s="1" customFormat="1" ht="24.2" customHeight="1">
      <c r="B507" s="31"/>
      <c r="C507" s="131" t="s">
        <v>1020</v>
      </c>
      <c r="D507" s="131" t="s">
        <v>157</v>
      </c>
      <c r="E507" s="132" t="s">
        <v>1112</v>
      </c>
      <c r="F507" s="133" t="s">
        <v>1113</v>
      </c>
      <c r="G507" s="134" t="s">
        <v>189</v>
      </c>
      <c r="H507" s="135">
        <v>669</v>
      </c>
      <c r="I507" s="136"/>
      <c r="J507" s="137">
        <f>ROUND(I507*H507,2)</f>
        <v>0</v>
      </c>
      <c r="K507" s="133" t="s">
        <v>161</v>
      </c>
      <c r="L507" s="31"/>
      <c r="M507" s="138" t="s">
        <v>1</v>
      </c>
      <c r="N507" s="139" t="s">
        <v>43</v>
      </c>
      <c r="P507" s="140">
        <f>O507*H507</f>
        <v>0</v>
      </c>
      <c r="Q507" s="140">
        <v>0</v>
      </c>
      <c r="R507" s="140">
        <f>Q507*H507</f>
        <v>0</v>
      </c>
      <c r="S507" s="140">
        <v>0</v>
      </c>
      <c r="T507" s="141">
        <f>S507*H507</f>
        <v>0</v>
      </c>
      <c r="AR507" s="142" t="s">
        <v>341</v>
      </c>
      <c r="AT507" s="142" t="s">
        <v>157</v>
      </c>
      <c r="AU507" s="142" t="s">
        <v>88</v>
      </c>
      <c r="AY507" s="16" t="s">
        <v>155</v>
      </c>
      <c r="BE507" s="143">
        <f>IF(N507="základní",J507,0)</f>
        <v>0</v>
      </c>
      <c r="BF507" s="143">
        <f>IF(N507="snížená",J507,0)</f>
        <v>0</v>
      </c>
      <c r="BG507" s="143">
        <f>IF(N507="zákl. přenesená",J507,0)</f>
        <v>0</v>
      </c>
      <c r="BH507" s="143">
        <f>IF(N507="sníž. přenesená",J507,0)</f>
        <v>0</v>
      </c>
      <c r="BI507" s="143">
        <f>IF(N507="nulová",J507,0)</f>
        <v>0</v>
      </c>
      <c r="BJ507" s="16" t="s">
        <v>86</v>
      </c>
      <c r="BK507" s="143">
        <f>ROUND(I507*H507,2)</f>
        <v>0</v>
      </c>
      <c r="BL507" s="16" t="s">
        <v>341</v>
      </c>
      <c r="BM507" s="142" t="s">
        <v>1023</v>
      </c>
    </row>
    <row r="508" spans="2:65" s="1" customFormat="1" ht="19.5">
      <c r="B508" s="31"/>
      <c r="D508" s="144" t="s">
        <v>163</v>
      </c>
      <c r="F508" s="145" t="s">
        <v>1113</v>
      </c>
      <c r="I508" s="146"/>
      <c r="L508" s="31"/>
      <c r="M508" s="147"/>
      <c r="T508" s="55"/>
      <c r="AT508" s="16" t="s">
        <v>163</v>
      </c>
      <c r="AU508" s="16" t="s">
        <v>88</v>
      </c>
    </row>
    <row r="509" spans="2:65" s="1" customFormat="1" ht="11.25">
      <c r="B509" s="31"/>
      <c r="D509" s="148" t="s">
        <v>165</v>
      </c>
      <c r="F509" s="149" t="s">
        <v>1115</v>
      </c>
      <c r="I509" s="146"/>
      <c r="L509" s="31"/>
      <c r="M509" s="147"/>
      <c r="T509" s="55"/>
      <c r="AT509" s="16" t="s">
        <v>165</v>
      </c>
      <c r="AU509" s="16" t="s">
        <v>88</v>
      </c>
    </row>
    <row r="510" spans="2:65" s="12" customFormat="1" ht="11.25">
      <c r="B510" s="150"/>
      <c r="D510" s="144" t="s">
        <v>167</v>
      </c>
      <c r="E510" s="151" t="s">
        <v>1</v>
      </c>
      <c r="F510" s="152" t="s">
        <v>1337</v>
      </c>
      <c r="H510" s="153">
        <v>669</v>
      </c>
      <c r="I510" s="154"/>
      <c r="L510" s="150"/>
      <c r="M510" s="155"/>
      <c r="T510" s="156"/>
      <c r="AT510" s="151" t="s">
        <v>167</v>
      </c>
      <c r="AU510" s="151" t="s">
        <v>88</v>
      </c>
      <c r="AV510" s="12" t="s">
        <v>88</v>
      </c>
      <c r="AW510" s="12" t="s">
        <v>34</v>
      </c>
      <c r="AX510" s="12" t="s">
        <v>78</v>
      </c>
      <c r="AY510" s="151" t="s">
        <v>155</v>
      </c>
    </row>
    <row r="511" spans="2:65" s="13" customFormat="1" ht="11.25">
      <c r="B511" s="157"/>
      <c r="D511" s="144" t="s">
        <v>167</v>
      </c>
      <c r="E511" s="158" t="s">
        <v>1</v>
      </c>
      <c r="F511" s="159" t="s">
        <v>169</v>
      </c>
      <c r="H511" s="160">
        <v>669</v>
      </c>
      <c r="I511" s="161"/>
      <c r="L511" s="157"/>
      <c r="M511" s="162"/>
      <c r="T511" s="163"/>
      <c r="AT511" s="158" t="s">
        <v>167</v>
      </c>
      <c r="AU511" s="158" t="s">
        <v>88</v>
      </c>
      <c r="AV511" s="13" t="s">
        <v>162</v>
      </c>
      <c r="AW511" s="13" t="s">
        <v>34</v>
      </c>
      <c r="AX511" s="13" t="s">
        <v>86</v>
      </c>
      <c r="AY511" s="158" t="s">
        <v>155</v>
      </c>
    </row>
    <row r="512" spans="2:65" s="1" customFormat="1" ht="24.2" customHeight="1">
      <c r="B512" s="31"/>
      <c r="C512" s="164" t="s">
        <v>901</v>
      </c>
      <c r="D512" s="164" t="s">
        <v>207</v>
      </c>
      <c r="E512" s="165" t="s">
        <v>1118</v>
      </c>
      <c r="F512" s="166" t="s">
        <v>1119</v>
      </c>
      <c r="G512" s="167" t="s">
        <v>189</v>
      </c>
      <c r="H512" s="168">
        <v>769.35</v>
      </c>
      <c r="I512" s="169"/>
      <c r="J512" s="170">
        <f>ROUND(I512*H512,2)</f>
        <v>0</v>
      </c>
      <c r="K512" s="166" t="s">
        <v>161</v>
      </c>
      <c r="L512" s="171"/>
      <c r="M512" s="172" t="s">
        <v>1</v>
      </c>
      <c r="N512" s="173" t="s">
        <v>43</v>
      </c>
      <c r="P512" s="140">
        <f>O512*H512</f>
        <v>0</v>
      </c>
      <c r="Q512" s="140">
        <v>0</v>
      </c>
      <c r="R512" s="140">
        <f>Q512*H512</f>
        <v>0</v>
      </c>
      <c r="S512" s="140">
        <v>0</v>
      </c>
      <c r="T512" s="141">
        <f>S512*H512</f>
        <v>0</v>
      </c>
      <c r="AR512" s="142" t="s">
        <v>1120</v>
      </c>
      <c r="AT512" s="142" t="s">
        <v>207</v>
      </c>
      <c r="AU512" s="142" t="s">
        <v>88</v>
      </c>
      <c r="AY512" s="16" t="s">
        <v>155</v>
      </c>
      <c r="BE512" s="143">
        <f>IF(N512="základní",J512,0)</f>
        <v>0</v>
      </c>
      <c r="BF512" s="143">
        <f>IF(N512="snížená",J512,0)</f>
        <v>0</v>
      </c>
      <c r="BG512" s="143">
        <f>IF(N512="zákl. přenesená",J512,0)</f>
        <v>0</v>
      </c>
      <c r="BH512" s="143">
        <f>IF(N512="sníž. přenesená",J512,0)</f>
        <v>0</v>
      </c>
      <c r="BI512" s="143">
        <f>IF(N512="nulová",J512,0)</f>
        <v>0</v>
      </c>
      <c r="BJ512" s="16" t="s">
        <v>86</v>
      </c>
      <c r="BK512" s="143">
        <f>ROUND(I512*H512,2)</f>
        <v>0</v>
      </c>
      <c r="BL512" s="16" t="s">
        <v>341</v>
      </c>
      <c r="BM512" s="142" t="s">
        <v>1029</v>
      </c>
    </row>
    <row r="513" spans="2:65" s="1" customFormat="1" ht="19.5">
      <c r="B513" s="31"/>
      <c r="D513" s="144" t="s">
        <v>163</v>
      </c>
      <c r="F513" s="145" t="s">
        <v>1119</v>
      </c>
      <c r="I513" s="146"/>
      <c r="L513" s="31"/>
      <c r="M513" s="147"/>
      <c r="T513" s="55"/>
      <c r="AT513" s="16" t="s">
        <v>163</v>
      </c>
      <c r="AU513" s="16" t="s">
        <v>88</v>
      </c>
    </row>
    <row r="514" spans="2:65" s="12" customFormat="1" ht="11.25">
      <c r="B514" s="150"/>
      <c r="D514" s="144" t="s">
        <v>167</v>
      </c>
      <c r="E514" s="151" t="s">
        <v>1</v>
      </c>
      <c r="F514" s="152" t="s">
        <v>1337</v>
      </c>
      <c r="H514" s="153">
        <v>669</v>
      </c>
      <c r="I514" s="154"/>
      <c r="L514" s="150"/>
      <c r="M514" s="155"/>
      <c r="T514" s="156"/>
      <c r="AT514" s="151" t="s">
        <v>167</v>
      </c>
      <c r="AU514" s="151" t="s">
        <v>88</v>
      </c>
      <c r="AV514" s="12" t="s">
        <v>88</v>
      </c>
      <c r="AW514" s="12" t="s">
        <v>34</v>
      </c>
      <c r="AX514" s="12" t="s">
        <v>78</v>
      </c>
      <c r="AY514" s="151" t="s">
        <v>155</v>
      </c>
    </row>
    <row r="515" spans="2:65" s="13" customFormat="1" ht="11.25">
      <c r="B515" s="157"/>
      <c r="D515" s="144" t="s">
        <v>167</v>
      </c>
      <c r="E515" s="158" t="s">
        <v>1</v>
      </c>
      <c r="F515" s="159" t="s">
        <v>169</v>
      </c>
      <c r="H515" s="160">
        <v>669</v>
      </c>
      <c r="I515" s="161"/>
      <c r="L515" s="157"/>
      <c r="M515" s="162"/>
      <c r="T515" s="163"/>
      <c r="AT515" s="158" t="s">
        <v>167</v>
      </c>
      <c r="AU515" s="158" t="s">
        <v>88</v>
      </c>
      <c r="AV515" s="13" t="s">
        <v>162</v>
      </c>
      <c r="AW515" s="13" t="s">
        <v>34</v>
      </c>
      <c r="AX515" s="13" t="s">
        <v>78</v>
      </c>
      <c r="AY515" s="158" t="s">
        <v>155</v>
      </c>
    </row>
    <row r="516" spans="2:65" s="12" customFormat="1" ht="11.25">
      <c r="B516" s="150"/>
      <c r="D516" s="144" t="s">
        <v>167</v>
      </c>
      <c r="E516" s="151" t="s">
        <v>1</v>
      </c>
      <c r="F516" s="152" t="s">
        <v>1338</v>
      </c>
      <c r="H516" s="153">
        <v>769.35</v>
      </c>
      <c r="I516" s="154"/>
      <c r="L516" s="150"/>
      <c r="M516" s="155"/>
      <c r="T516" s="156"/>
      <c r="AT516" s="151" t="s">
        <v>167</v>
      </c>
      <c r="AU516" s="151" t="s">
        <v>88</v>
      </c>
      <c r="AV516" s="12" t="s">
        <v>88</v>
      </c>
      <c r="AW516" s="12" t="s">
        <v>34</v>
      </c>
      <c r="AX516" s="12" t="s">
        <v>78</v>
      </c>
      <c r="AY516" s="151" t="s">
        <v>155</v>
      </c>
    </row>
    <row r="517" spans="2:65" s="13" customFormat="1" ht="11.25">
      <c r="B517" s="157"/>
      <c r="D517" s="144" t="s">
        <v>167</v>
      </c>
      <c r="E517" s="158" t="s">
        <v>1</v>
      </c>
      <c r="F517" s="159" t="s">
        <v>169</v>
      </c>
      <c r="H517" s="160">
        <v>769.35</v>
      </c>
      <c r="I517" s="161"/>
      <c r="L517" s="157"/>
      <c r="M517" s="162"/>
      <c r="T517" s="163"/>
      <c r="AT517" s="158" t="s">
        <v>167</v>
      </c>
      <c r="AU517" s="158" t="s">
        <v>88</v>
      </c>
      <c r="AV517" s="13" t="s">
        <v>162</v>
      </c>
      <c r="AW517" s="13" t="s">
        <v>34</v>
      </c>
      <c r="AX517" s="13" t="s">
        <v>86</v>
      </c>
      <c r="AY517" s="158" t="s">
        <v>155</v>
      </c>
    </row>
    <row r="518" spans="2:65" s="1" customFormat="1" ht="24.2" customHeight="1">
      <c r="B518" s="31"/>
      <c r="C518" s="131" t="s">
        <v>1032</v>
      </c>
      <c r="D518" s="131" t="s">
        <v>157</v>
      </c>
      <c r="E518" s="132" t="s">
        <v>1112</v>
      </c>
      <c r="F518" s="133" t="s">
        <v>1113</v>
      </c>
      <c r="G518" s="134" t="s">
        <v>189</v>
      </c>
      <c r="H518" s="135">
        <v>20.9</v>
      </c>
      <c r="I518" s="136"/>
      <c r="J518" s="137">
        <f>ROUND(I518*H518,2)</f>
        <v>0</v>
      </c>
      <c r="K518" s="133" t="s">
        <v>161</v>
      </c>
      <c r="L518" s="31"/>
      <c r="M518" s="138" t="s">
        <v>1</v>
      </c>
      <c r="N518" s="139" t="s">
        <v>43</v>
      </c>
      <c r="P518" s="140">
        <f>O518*H518</f>
        <v>0</v>
      </c>
      <c r="Q518" s="140">
        <v>0</v>
      </c>
      <c r="R518" s="140">
        <f>Q518*H518</f>
        <v>0</v>
      </c>
      <c r="S518" s="140">
        <v>0</v>
      </c>
      <c r="T518" s="141">
        <f>S518*H518</f>
        <v>0</v>
      </c>
      <c r="AR518" s="142" t="s">
        <v>341</v>
      </c>
      <c r="AT518" s="142" t="s">
        <v>157</v>
      </c>
      <c r="AU518" s="142" t="s">
        <v>88</v>
      </c>
      <c r="AY518" s="16" t="s">
        <v>155</v>
      </c>
      <c r="BE518" s="143">
        <f>IF(N518="základní",J518,0)</f>
        <v>0</v>
      </c>
      <c r="BF518" s="143">
        <f>IF(N518="snížená",J518,0)</f>
        <v>0</v>
      </c>
      <c r="BG518" s="143">
        <f>IF(N518="zákl. přenesená",J518,0)</f>
        <v>0</v>
      </c>
      <c r="BH518" s="143">
        <f>IF(N518="sníž. přenesená",J518,0)</f>
        <v>0</v>
      </c>
      <c r="BI518" s="143">
        <f>IF(N518="nulová",J518,0)</f>
        <v>0</v>
      </c>
      <c r="BJ518" s="16" t="s">
        <v>86</v>
      </c>
      <c r="BK518" s="143">
        <f>ROUND(I518*H518,2)</f>
        <v>0</v>
      </c>
      <c r="BL518" s="16" t="s">
        <v>341</v>
      </c>
      <c r="BM518" s="142" t="s">
        <v>1035</v>
      </c>
    </row>
    <row r="519" spans="2:65" s="1" customFormat="1" ht="19.5">
      <c r="B519" s="31"/>
      <c r="D519" s="144" t="s">
        <v>163</v>
      </c>
      <c r="F519" s="145" t="s">
        <v>1113</v>
      </c>
      <c r="I519" s="146"/>
      <c r="L519" s="31"/>
      <c r="M519" s="147"/>
      <c r="T519" s="55"/>
      <c r="AT519" s="16" t="s">
        <v>163</v>
      </c>
      <c r="AU519" s="16" t="s">
        <v>88</v>
      </c>
    </row>
    <row r="520" spans="2:65" s="1" customFormat="1" ht="11.25">
      <c r="B520" s="31"/>
      <c r="D520" s="148" t="s">
        <v>165</v>
      </c>
      <c r="F520" s="149" t="s">
        <v>1115</v>
      </c>
      <c r="I520" s="146"/>
      <c r="L520" s="31"/>
      <c r="M520" s="147"/>
      <c r="T520" s="55"/>
      <c r="AT520" s="16" t="s">
        <v>165</v>
      </c>
      <c r="AU520" s="16" t="s">
        <v>88</v>
      </c>
    </row>
    <row r="521" spans="2:65" s="12" customFormat="1" ht="11.25">
      <c r="B521" s="150"/>
      <c r="D521" s="144" t="s">
        <v>167</v>
      </c>
      <c r="E521" s="151" t="s">
        <v>1</v>
      </c>
      <c r="F521" s="152" t="s">
        <v>1339</v>
      </c>
      <c r="H521" s="153">
        <v>20.9</v>
      </c>
      <c r="I521" s="154"/>
      <c r="L521" s="150"/>
      <c r="M521" s="155"/>
      <c r="T521" s="156"/>
      <c r="AT521" s="151" t="s">
        <v>167</v>
      </c>
      <c r="AU521" s="151" t="s">
        <v>88</v>
      </c>
      <c r="AV521" s="12" t="s">
        <v>88</v>
      </c>
      <c r="AW521" s="12" t="s">
        <v>34</v>
      </c>
      <c r="AX521" s="12" t="s">
        <v>78</v>
      </c>
      <c r="AY521" s="151" t="s">
        <v>155</v>
      </c>
    </row>
    <row r="522" spans="2:65" s="13" customFormat="1" ht="11.25">
      <c r="B522" s="157"/>
      <c r="D522" s="144" t="s">
        <v>167</v>
      </c>
      <c r="E522" s="158" t="s">
        <v>1</v>
      </c>
      <c r="F522" s="159" t="s">
        <v>169</v>
      </c>
      <c r="H522" s="160">
        <v>20.9</v>
      </c>
      <c r="I522" s="161"/>
      <c r="L522" s="157"/>
      <c r="M522" s="162"/>
      <c r="T522" s="163"/>
      <c r="AT522" s="158" t="s">
        <v>167</v>
      </c>
      <c r="AU522" s="158" t="s">
        <v>88</v>
      </c>
      <c r="AV522" s="13" t="s">
        <v>162</v>
      </c>
      <c r="AW522" s="13" t="s">
        <v>34</v>
      </c>
      <c r="AX522" s="13" t="s">
        <v>86</v>
      </c>
      <c r="AY522" s="158" t="s">
        <v>155</v>
      </c>
    </row>
    <row r="523" spans="2:65" s="1" customFormat="1" ht="24.2" customHeight="1">
      <c r="B523" s="31"/>
      <c r="C523" s="164" t="s">
        <v>905</v>
      </c>
      <c r="D523" s="164" t="s">
        <v>207</v>
      </c>
      <c r="E523" s="165" t="s">
        <v>1118</v>
      </c>
      <c r="F523" s="166" t="s">
        <v>1119</v>
      </c>
      <c r="G523" s="167" t="s">
        <v>189</v>
      </c>
      <c r="H523" s="168">
        <v>24.035</v>
      </c>
      <c r="I523" s="169"/>
      <c r="J523" s="170">
        <f>ROUND(I523*H523,2)</f>
        <v>0</v>
      </c>
      <c r="K523" s="166" t="s">
        <v>161</v>
      </c>
      <c r="L523" s="171"/>
      <c r="M523" s="172" t="s">
        <v>1</v>
      </c>
      <c r="N523" s="173" t="s">
        <v>43</v>
      </c>
      <c r="P523" s="140">
        <f>O523*H523</f>
        <v>0</v>
      </c>
      <c r="Q523" s="140">
        <v>0</v>
      </c>
      <c r="R523" s="140">
        <f>Q523*H523</f>
        <v>0</v>
      </c>
      <c r="S523" s="140">
        <v>0</v>
      </c>
      <c r="T523" s="141">
        <f>S523*H523</f>
        <v>0</v>
      </c>
      <c r="AR523" s="142" t="s">
        <v>1120</v>
      </c>
      <c r="AT523" s="142" t="s">
        <v>207</v>
      </c>
      <c r="AU523" s="142" t="s">
        <v>88</v>
      </c>
      <c r="AY523" s="16" t="s">
        <v>155</v>
      </c>
      <c r="BE523" s="143">
        <f>IF(N523="základní",J523,0)</f>
        <v>0</v>
      </c>
      <c r="BF523" s="143">
        <f>IF(N523="snížená",J523,0)</f>
        <v>0</v>
      </c>
      <c r="BG523" s="143">
        <f>IF(N523="zákl. přenesená",J523,0)</f>
        <v>0</v>
      </c>
      <c r="BH523" s="143">
        <f>IF(N523="sníž. přenesená",J523,0)</f>
        <v>0</v>
      </c>
      <c r="BI523" s="143">
        <f>IF(N523="nulová",J523,0)</f>
        <v>0</v>
      </c>
      <c r="BJ523" s="16" t="s">
        <v>86</v>
      </c>
      <c r="BK523" s="143">
        <f>ROUND(I523*H523,2)</f>
        <v>0</v>
      </c>
      <c r="BL523" s="16" t="s">
        <v>341</v>
      </c>
      <c r="BM523" s="142" t="s">
        <v>1042</v>
      </c>
    </row>
    <row r="524" spans="2:65" s="1" customFormat="1" ht="19.5">
      <c r="B524" s="31"/>
      <c r="D524" s="144" t="s">
        <v>163</v>
      </c>
      <c r="F524" s="145" t="s">
        <v>1119</v>
      </c>
      <c r="I524" s="146"/>
      <c r="L524" s="31"/>
      <c r="M524" s="147"/>
      <c r="T524" s="55"/>
      <c r="AT524" s="16" t="s">
        <v>163</v>
      </c>
      <c r="AU524" s="16" t="s">
        <v>88</v>
      </c>
    </row>
    <row r="525" spans="2:65" s="1" customFormat="1" ht="24.2" customHeight="1">
      <c r="B525" s="31"/>
      <c r="C525" s="131" t="s">
        <v>1044</v>
      </c>
      <c r="D525" s="131" t="s">
        <v>157</v>
      </c>
      <c r="E525" s="132" t="s">
        <v>1340</v>
      </c>
      <c r="F525" s="133" t="s">
        <v>1341</v>
      </c>
      <c r="G525" s="134" t="s">
        <v>189</v>
      </c>
      <c r="H525" s="135">
        <v>690</v>
      </c>
      <c r="I525" s="136"/>
      <c r="J525" s="137">
        <f>ROUND(I525*H525,2)</f>
        <v>0</v>
      </c>
      <c r="K525" s="133" t="s">
        <v>161</v>
      </c>
      <c r="L525" s="31"/>
      <c r="M525" s="138" t="s">
        <v>1</v>
      </c>
      <c r="N525" s="139" t="s">
        <v>43</v>
      </c>
      <c r="P525" s="140">
        <f>O525*H525</f>
        <v>0</v>
      </c>
      <c r="Q525" s="140">
        <v>0</v>
      </c>
      <c r="R525" s="140">
        <f>Q525*H525</f>
        <v>0</v>
      </c>
      <c r="S525" s="140">
        <v>0</v>
      </c>
      <c r="T525" s="141">
        <f>S525*H525</f>
        <v>0</v>
      </c>
      <c r="AR525" s="142" t="s">
        <v>341</v>
      </c>
      <c r="AT525" s="142" t="s">
        <v>157</v>
      </c>
      <c r="AU525" s="142" t="s">
        <v>88</v>
      </c>
      <c r="AY525" s="16" t="s">
        <v>155</v>
      </c>
      <c r="BE525" s="143">
        <f>IF(N525="základní",J525,0)</f>
        <v>0</v>
      </c>
      <c r="BF525" s="143">
        <f>IF(N525="snížená",J525,0)</f>
        <v>0</v>
      </c>
      <c r="BG525" s="143">
        <f>IF(N525="zákl. přenesená",J525,0)</f>
        <v>0</v>
      </c>
      <c r="BH525" s="143">
        <f>IF(N525="sníž. přenesená",J525,0)</f>
        <v>0</v>
      </c>
      <c r="BI525" s="143">
        <f>IF(N525="nulová",J525,0)</f>
        <v>0</v>
      </c>
      <c r="BJ525" s="16" t="s">
        <v>86</v>
      </c>
      <c r="BK525" s="143">
        <f>ROUND(I525*H525,2)</f>
        <v>0</v>
      </c>
      <c r="BL525" s="16" t="s">
        <v>341</v>
      </c>
      <c r="BM525" s="142" t="s">
        <v>1045</v>
      </c>
    </row>
    <row r="526" spans="2:65" s="1" customFormat="1" ht="19.5">
      <c r="B526" s="31"/>
      <c r="D526" s="144" t="s">
        <v>163</v>
      </c>
      <c r="F526" s="145" t="s">
        <v>1341</v>
      </c>
      <c r="I526" s="146"/>
      <c r="L526" s="31"/>
      <c r="M526" s="147"/>
      <c r="T526" s="55"/>
      <c r="AT526" s="16" t="s">
        <v>163</v>
      </c>
      <c r="AU526" s="16" t="s">
        <v>88</v>
      </c>
    </row>
    <row r="527" spans="2:65" s="1" customFormat="1" ht="11.25">
      <c r="B527" s="31"/>
      <c r="D527" s="148" t="s">
        <v>165</v>
      </c>
      <c r="F527" s="149" t="s">
        <v>1342</v>
      </c>
      <c r="I527" s="146"/>
      <c r="L527" s="31"/>
      <c r="M527" s="147"/>
      <c r="T527" s="55"/>
      <c r="AT527" s="16" t="s">
        <v>165</v>
      </c>
      <c r="AU527" s="16" t="s">
        <v>88</v>
      </c>
    </row>
    <row r="528" spans="2:65" s="12" customFormat="1" ht="11.25">
      <c r="B528" s="150"/>
      <c r="D528" s="144" t="s">
        <v>167</v>
      </c>
      <c r="E528" s="151" t="s">
        <v>1</v>
      </c>
      <c r="F528" s="152" t="s">
        <v>1343</v>
      </c>
      <c r="H528" s="153">
        <v>690</v>
      </c>
      <c r="I528" s="154"/>
      <c r="L528" s="150"/>
      <c r="M528" s="155"/>
      <c r="T528" s="156"/>
      <c r="AT528" s="151" t="s">
        <v>167</v>
      </c>
      <c r="AU528" s="151" t="s">
        <v>88</v>
      </c>
      <c r="AV528" s="12" t="s">
        <v>88</v>
      </c>
      <c r="AW528" s="12" t="s">
        <v>34</v>
      </c>
      <c r="AX528" s="12" t="s">
        <v>78</v>
      </c>
      <c r="AY528" s="151" t="s">
        <v>155</v>
      </c>
    </row>
    <row r="529" spans="2:65" s="13" customFormat="1" ht="11.25">
      <c r="B529" s="157"/>
      <c r="D529" s="144" t="s">
        <v>167</v>
      </c>
      <c r="E529" s="158" t="s">
        <v>1</v>
      </c>
      <c r="F529" s="159" t="s">
        <v>169</v>
      </c>
      <c r="H529" s="160">
        <v>690</v>
      </c>
      <c r="I529" s="161"/>
      <c r="L529" s="157"/>
      <c r="M529" s="162"/>
      <c r="T529" s="163"/>
      <c r="AT529" s="158" t="s">
        <v>167</v>
      </c>
      <c r="AU529" s="158" t="s">
        <v>88</v>
      </c>
      <c r="AV529" s="13" t="s">
        <v>162</v>
      </c>
      <c r="AW529" s="13" t="s">
        <v>34</v>
      </c>
      <c r="AX529" s="13" t="s">
        <v>86</v>
      </c>
      <c r="AY529" s="158" t="s">
        <v>155</v>
      </c>
    </row>
    <row r="530" spans="2:65" s="1" customFormat="1" ht="24.2" customHeight="1">
      <c r="B530" s="31"/>
      <c r="C530" s="164" t="s">
        <v>908</v>
      </c>
      <c r="D530" s="164" t="s">
        <v>207</v>
      </c>
      <c r="E530" s="165" t="s">
        <v>1344</v>
      </c>
      <c r="F530" s="166" t="s">
        <v>1345</v>
      </c>
      <c r="G530" s="167" t="s">
        <v>189</v>
      </c>
      <c r="H530" s="168">
        <v>793.5</v>
      </c>
      <c r="I530" s="169"/>
      <c r="J530" s="170">
        <f>ROUND(I530*H530,2)</f>
        <v>0</v>
      </c>
      <c r="K530" s="166" t="s">
        <v>161</v>
      </c>
      <c r="L530" s="171"/>
      <c r="M530" s="172" t="s">
        <v>1</v>
      </c>
      <c r="N530" s="173" t="s">
        <v>43</v>
      </c>
      <c r="P530" s="140">
        <f>O530*H530</f>
        <v>0</v>
      </c>
      <c r="Q530" s="140">
        <v>0</v>
      </c>
      <c r="R530" s="140">
        <f>Q530*H530</f>
        <v>0</v>
      </c>
      <c r="S530" s="140">
        <v>0</v>
      </c>
      <c r="T530" s="141">
        <f>S530*H530</f>
        <v>0</v>
      </c>
      <c r="AR530" s="142" t="s">
        <v>1120</v>
      </c>
      <c r="AT530" s="142" t="s">
        <v>207</v>
      </c>
      <c r="AU530" s="142" t="s">
        <v>88</v>
      </c>
      <c r="AY530" s="16" t="s">
        <v>155</v>
      </c>
      <c r="BE530" s="143">
        <f>IF(N530="základní",J530,0)</f>
        <v>0</v>
      </c>
      <c r="BF530" s="143">
        <f>IF(N530="snížená",J530,0)</f>
        <v>0</v>
      </c>
      <c r="BG530" s="143">
        <f>IF(N530="zákl. přenesená",J530,0)</f>
        <v>0</v>
      </c>
      <c r="BH530" s="143">
        <f>IF(N530="sníž. přenesená",J530,0)</f>
        <v>0</v>
      </c>
      <c r="BI530" s="143">
        <f>IF(N530="nulová",J530,0)</f>
        <v>0</v>
      </c>
      <c r="BJ530" s="16" t="s">
        <v>86</v>
      </c>
      <c r="BK530" s="143">
        <f>ROUND(I530*H530,2)</f>
        <v>0</v>
      </c>
      <c r="BL530" s="16" t="s">
        <v>341</v>
      </c>
      <c r="BM530" s="142" t="s">
        <v>1046</v>
      </c>
    </row>
    <row r="531" spans="2:65" s="1" customFormat="1" ht="19.5">
      <c r="B531" s="31"/>
      <c r="D531" s="144" t="s">
        <v>163</v>
      </c>
      <c r="F531" s="145" t="s">
        <v>1345</v>
      </c>
      <c r="I531" s="146"/>
      <c r="L531" s="31"/>
      <c r="M531" s="147"/>
      <c r="T531" s="55"/>
      <c r="AT531" s="16" t="s">
        <v>163</v>
      </c>
      <c r="AU531" s="16" t="s">
        <v>88</v>
      </c>
    </row>
    <row r="532" spans="2:65" s="12" customFormat="1" ht="11.25">
      <c r="B532" s="150"/>
      <c r="D532" s="144" t="s">
        <v>167</v>
      </c>
      <c r="E532" s="151" t="s">
        <v>1</v>
      </c>
      <c r="F532" s="152" t="s">
        <v>1343</v>
      </c>
      <c r="H532" s="153">
        <v>690</v>
      </c>
      <c r="I532" s="154"/>
      <c r="L532" s="150"/>
      <c r="M532" s="155"/>
      <c r="T532" s="156"/>
      <c r="AT532" s="151" t="s">
        <v>167</v>
      </c>
      <c r="AU532" s="151" t="s">
        <v>88</v>
      </c>
      <c r="AV532" s="12" t="s">
        <v>88</v>
      </c>
      <c r="AW532" s="12" t="s">
        <v>34</v>
      </c>
      <c r="AX532" s="12" t="s">
        <v>78</v>
      </c>
      <c r="AY532" s="151" t="s">
        <v>155</v>
      </c>
    </row>
    <row r="533" spans="2:65" s="13" customFormat="1" ht="11.25">
      <c r="B533" s="157"/>
      <c r="D533" s="144" t="s">
        <v>167</v>
      </c>
      <c r="E533" s="158" t="s">
        <v>1</v>
      </c>
      <c r="F533" s="159" t="s">
        <v>169</v>
      </c>
      <c r="H533" s="160">
        <v>690</v>
      </c>
      <c r="I533" s="161"/>
      <c r="L533" s="157"/>
      <c r="M533" s="162"/>
      <c r="T533" s="163"/>
      <c r="AT533" s="158" t="s">
        <v>167</v>
      </c>
      <c r="AU533" s="158" t="s">
        <v>88</v>
      </c>
      <c r="AV533" s="13" t="s">
        <v>162</v>
      </c>
      <c r="AW533" s="13" t="s">
        <v>34</v>
      </c>
      <c r="AX533" s="13" t="s">
        <v>78</v>
      </c>
      <c r="AY533" s="158" t="s">
        <v>155</v>
      </c>
    </row>
    <row r="534" spans="2:65" s="12" customFormat="1" ht="11.25">
      <c r="B534" s="150"/>
      <c r="D534" s="144" t="s">
        <v>167</v>
      </c>
      <c r="E534" s="151" t="s">
        <v>1</v>
      </c>
      <c r="F534" s="152" t="s">
        <v>1346</v>
      </c>
      <c r="H534" s="153">
        <v>793.5</v>
      </c>
      <c r="I534" s="154"/>
      <c r="L534" s="150"/>
      <c r="M534" s="155"/>
      <c r="T534" s="156"/>
      <c r="AT534" s="151" t="s">
        <v>167</v>
      </c>
      <c r="AU534" s="151" t="s">
        <v>88</v>
      </c>
      <c r="AV534" s="12" t="s">
        <v>88</v>
      </c>
      <c r="AW534" s="12" t="s">
        <v>34</v>
      </c>
      <c r="AX534" s="12" t="s">
        <v>78</v>
      </c>
      <c r="AY534" s="151" t="s">
        <v>155</v>
      </c>
    </row>
    <row r="535" spans="2:65" s="13" customFormat="1" ht="11.25">
      <c r="B535" s="157"/>
      <c r="D535" s="144" t="s">
        <v>167</v>
      </c>
      <c r="E535" s="158" t="s">
        <v>1</v>
      </c>
      <c r="F535" s="159" t="s">
        <v>169</v>
      </c>
      <c r="H535" s="160">
        <v>793.5</v>
      </c>
      <c r="I535" s="161"/>
      <c r="L535" s="157"/>
      <c r="M535" s="162"/>
      <c r="T535" s="163"/>
      <c r="AT535" s="158" t="s">
        <v>167</v>
      </c>
      <c r="AU535" s="158" t="s">
        <v>88</v>
      </c>
      <c r="AV535" s="13" t="s">
        <v>162</v>
      </c>
      <c r="AW535" s="13" t="s">
        <v>34</v>
      </c>
      <c r="AX535" s="13" t="s">
        <v>86</v>
      </c>
      <c r="AY535" s="158" t="s">
        <v>155</v>
      </c>
    </row>
    <row r="536" spans="2:65" s="1" customFormat="1" ht="24.2" customHeight="1">
      <c r="B536" s="31"/>
      <c r="C536" s="131" t="s">
        <v>1047</v>
      </c>
      <c r="D536" s="131" t="s">
        <v>157</v>
      </c>
      <c r="E536" s="132" t="s">
        <v>1347</v>
      </c>
      <c r="F536" s="133" t="s">
        <v>1348</v>
      </c>
      <c r="G536" s="134" t="s">
        <v>160</v>
      </c>
      <c r="H536" s="135">
        <v>204.7</v>
      </c>
      <c r="I536" s="136"/>
      <c r="J536" s="137">
        <f>ROUND(I536*H536,2)</f>
        <v>0</v>
      </c>
      <c r="K536" s="133" t="s">
        <v>161</v>
      </c>
      <c r="L536" s="31"/>
      <c r="M536" s="138" t="s">
        <v>1</v>
      </c>
      <c r="N536" s="139" t="s">
        <v>43</v>
      </c>
      <c r="P536" s="140">
        <f>O536*H536</f>
        <v>0</v>
      </c>
      <c r="Q536" s="140">
        <v>0</v>
      </c>
      <c r="R536" s="140">
        <f>Q536*H536</f>
        <v>0</v>
      </c>
      <c r="S536" s="140">
        <v>0</v>
      </c>
      <c r="T536" s="141">
        <f>S536*H536</f>
        <v>0</v>
      </c>
      <c r="AR536" s="142" t="s">
        <v>341</v>
      </c>
      <c r="AT536" s="142" t="s">
        <v>157</v>
      </c>
      <c r="AU536" s="142" t="s">
        <v>88</v>
      </c>
      <c r="AY536" s="16" t="s">
        <v>155</v>
      </c>
      <c r="BE536" s="143">
        <f>IF(N536="základní",J536,0)</f>
        <v>0</v>
      </c>
      <c r="BF536" s="143">
        <f>IF(N536="snížená",J536,0)</f>
        <v>0</v>
      </c>
      <c r="BG536" s="143">
        <f>IF(N536="zákl. přenesená",J536,0)</f>
        <v>0</v>
      </c>
      <c r="BH536" s="143">
        <f>IF(N536="sníž. přenesená",J536,0)</f>
        <v>0</v>
      </c>
      <c r="BI536" s="143">
        <f>IF(N536="nulová",J536,0)</f>
        <v>0</v>
      </c>
      <c r="BJ536" s="16" t="s">
        <v>86</v>
      </c>
      <c r="BK536" s="143">
        <f>ROUND(I536*H536,2)</f>
        <v>0</v>
      </c>
      <c r="BL536" s="16" t="s">
        <v>341</v>
      </c>
      <c r="BM536" s="142" t="s">
        <v>1048</v>
      </c>
    </row>
    <row r="537" spans="2:65" s="1" customFormat="1" ht="19.5">
      <c r="B537" s="31"/>
      <c r="D537" s="144" t="s">
        <v>163</v>
      </c>
      <c r="F537" s="145" t="s">
        <v>1348</v>
      </c>
      <c r="I537" s="146"/>
      <c r="L537" s="31"/>
      <c r="M537" s="147"/>
      <c r="T537" s="55"/>
      <c r="AT537" s="16" t="s">
        <v>163</v>
      </c>
      <c r="AU537" s="16" t="s">
        <v>88</v>
      </c>
    </row>
    <row r="538" spans="2:65" s="1" customFormat="1" ht="11.25">
      <c r="B538" s="31"/>
      <c r="D538" s="148" t="s">
        <v>165</v>
      </c>
      <c r="F538" s="149" t="s">
        <v>1349</v>
      </c>
      <c r="I538" s="146"/>
      <c r="L538" s="31"/>
      <c r="M538" s="147"/>
      <c r="T538" s="55"/>
      <c r="AT538" s="16" t="s">
        <v>165</v>
      </c>
      <c r="AU538" s="16" t="s">
        <v>88</v>
      </c>
    </row>
    <row r="539" spans="2:65" s="12" customFormat="1" ht="11.25">
      <c r="B539" s="150"/>
      <c r="D539" s="144" t="s">
        <v>167</v>
      </c>
      <c r="E539" s="151" t="s">
        <v>1</v>
      </c>
      <c r="F539" s="152" t="s">
        <v>1350</v>
      </c>
      <c r="H539" s="153">
        <v>204.7</v>
      </c>
      <c r="I539" s="154"/>
      <c r="L539" s="150"/>
      <c r="M539" s="155"/>
      <c r="T539" s="156"/>
      <c r="AT539" s="151" t="s">
        <v>167</v>
      </c>
      <c r="AU539" s="151" t="s">
        <v>88</v>
      </c>
      <c r="AV539" s="12" t="s">
        <v>88</v>
      </c>
      <c r="AW539" s="12" t="s">
        <v>34</v>
      </c>
      <c r="AX539" s="12" t="s">
        <v>78</v>
      </c>
      <c r="AY539" s="151" t="s">
        <v>155</v>
      </c>
    </row>
    <row r="540" spans="2:65" s="13" customFormat="1" ht="11.25">
      <c r="B540" s="157"/>
      <c r="D540" s="144" t="s">
        <v>167</v>
      </c>
      <c r="E540" s="158" t="s">
        <v>1</v>
      </c>
      <c r="F540" s="159" t="s">
        <v>169</v>
      </c>
      <c r="H540" s="160">
        <v>204.7</v>
      </c>
      <c r="I540" s="161"/>
      <c r="L540" s="157"/>
      <c r="M540" s="162"/>
      <c r="T540" s="163"/>
      <c r="AT540" s="158" t="s">
        <v>167</v>
      </c>
      <c r="AU540" s="158" t="s">
        <v>88</v>
      </c>
      <c r="AV540" s="13" t="s">
        <v>162</v>
      </c>
      <c r="AW540" s="13" t="s">
        <v>34</v>
      </c>
      <c r="AX540" s="13" t="s">
        <v>86</v>
      </c>
      <c r="AY540" s="158" t="s">
        <v>155</v>
      </c>
    </row>
    <row r="541" spans="2:65" s="1" customFormat="1" ht="24.2" customHeight="1">
      <c r="B541" s="31"/>
      <c r="C541" s="131" t="s">
        <v>913</v>
      </c>
      <c r="D541" s="131" t="s">
        <v>157</v>
      </c>
      <c r="E541" s="132" t="s">
        <v>1347</v>
      </c>
      <c r="F541" s="133" t="s">
        <v>1348</v>
      </c>
      <c r="G541" s="134" t="s">
        <v>160</v>
      </c>
      <c r="H541" s="135">
        <v>5.3</v>
      </c>
      <c r="I541" s="136"/>
      <c r="J541" s="137">
        <f>ROUND(I541*H541,2)</f>
        <v>0</v>
      </c>
      <c r="K541" s="133" t="s">
        <v>161</v>
      </c>
      <c r="L541" s="31"/>
      <c r="M541" s="138" t="s">
        <v>1</v>
      </c>
      <c r="N541" s="139" t="s">
        <v>43</v>
      </c>
      <c r="P541" s="140">
        <f>O541*H541</f>
        <v>0</v>
      </c>
      <c r="Q541" s="140">
        <v>0</v>
      </c>
      <c r="R541" s="140">
        <f>Q541*H541</f>
        <v>0</v>
      </c>
      <c r="S541" s="140">
        <v>0</v>
      </c>
      <c r="T541" s="141">
        <f>S541*H541</f>
        <v>0</v>
      </c>
      <c r="AR541" s="142" t="s">
        <v>341</v>
      </c>
      <c r="AT541" s="142" t="s">
        <v>157</v>
      </c>
      <c r="AU541" s="142" t="s">
        <v>88</v>
      </c>
      <c r="AY541" s="16" t="s">
        <v>155</v>
      </c>
      <c r="BE541" s="143">
        <f>IF(N541="základní",J541,0)</f>
        <v>0</v>
      </c>
      <c r="BF541" s="143">
        <f>IF(N541="snížená",J541,0)</f>
        <v>0</v>
      </c>
      <c r="BG541" s="143">
        <f>IF(N541="zákl. přenesená",J541,0)</f>
        <v>0</v>
      </c>
      <c r="BH541" s="143">
        <f>IF(N541="sníž. přenesená",J541,0)</f>
        <v>0</v>
      </c>
      <c r="BI541" s="143">
        <f>IF(N541="nulová",J541,0)</f>
        <v>0</v>
      </c>
      <c r="BJ541" s="16" t="s">
        <v>86</v>
      </c>
      <c r="BK541" s="143">
        <f>ROUND(I541*H541,2)</f>
        <v>0</v>
      </c>
      <c r="BL541" s="16" t="s">
        <v>341</v>
      </c>
      <c r="BM541" s="142" t="s">
        <v>1049</v>
      </c>
    </row>
    <row r="542" spans="2:65" s="1" customFormat="1" ht="19.5">
      <c r="B542" s="31"/>
      <c r="D542" s="144" t="s">
        <v>163</v>
      </c>
      <c r="F542" s="145" t="s">
        <v>1348</v>
      </c>
      <c r="I542" s="146"/>
      <c r="L542" s="31"/>
      <c r="M542" s="147"/>
      <c r="T542" s="55"/>
      <c r="AT542" s="16" t="s">
        <v>163</v>
      </c>
      <c r="AU542" s="16" t="s">
        <v>88</v>
      </c>
    </row>
    <row r="543" spans="2:65" s="1" customFormat="1" ht="11.25">
      <c r="B543" s="31"/>
      <c r="D543" s="148" t="s">
        <v>165</v>
      </c>
      <c r="F543" s="149" t="s">
        <v>1349</v>
      </c>
      <c r="I543" s="146"/>
      <c r="L543" s="31"/>
      <c r="M543" s="147"/>
      <c r="T543" s="55"/>
      <c r="AT543" s="16" t="s">
        <v>165</v>
      </c>
      <c r="AU543" s="16" t="s">
        <v>88</v>
      </c>
    </row>
    <row r="544" spans="2:65" s="12" customFormat="1" ht="11.25">
      <c r="B544" s="150"/>
      <c r="D544" s="144" t="s">
        <v>167</v>
      </c>
      <c r="E544" s="151" t="s">
        <v>1</v>
      </c>
      <c r="F544" s="152" t="s">
        <v>1351</v>
      </c>
      <c r="H544" s="153">
        <v>5.3</v>
      </c>
      <c r="I544" s="154"/>
      <c r="L544" s="150"/>
      <c r="M544" s="155"/>
      <c r="T544" s="156"/>
      <c r="AT544" s="151" t="s">
        <v>167</v>
      </c>
      <c r="AU544" s="151" t="s">
        <v>88</v>
      </c>
      <c r="AV544" s="12" t="s">
        <v>88</v>
      </c>
      <c r="AW544" s="12" t="s">
        <v>34</v>
      </c>
      <c r="AX544" s="12" t="s">
        <v>78</v>
      </c>
      <c r="AY544" s="151" t="s">
        <v>155</v>
      </c>
    </row>
    <row r="545" spans="2:65" s="13" customFormat="1" ht="11.25">
      <c r="B545" s="157"/>
      <c r="D545" s="144" t="s">
        <v>167</v>
      </c>
      <c r="E545" s="158" t="s">
        <v>1</v>
      </c>
      <c r="F545" s="159" t="s">
        <v>169</v>
      </c>
      <c r="H545" s="160">
        <v>5.3</v>
      </c>
      <c r="I545" s="161"/>
      <c r="L545" s="157"/>
      <c r="M545" s="162"/>
      <c r="T545" s="163"/>
      <c r="AT545" s="158" t="s">
        <v>167</v>
      </c>
      <c r="AU545" s="158" t="s">
        <v>88</v>
      </c>
      <c r="AV545" s="13" t="s">
        <v>162</v>
      </c>
      <c r="AW545" s="13" t="s">
        <v>34</v>
      </c>
      <c r="AX545" s="13" t="s">
        <v>86</v>
      </c>
      <c r="AY545" s="158" t="s">
        <v>155</v>
      </c>
    </row>
    <row r="546" spans="2:65" s="1" customFormat="1" ht="16.5" customHeight="1">
      <c r="B546" s="31"/>
      <c r="C546" s="131" t="s">
        <v>1050</v>
      </c>
      <c r="D546" s="131" t="s">
        <v>157</v>
      </c>
      <c r="E546" s="132" t="s">
        <v>1352</v>
      </c>
      <c r="F546" s="133" t="s">
        <v>1353</v>
      </c>
      <c r="G546" s="134" t="s">
        <v>776</v>
      </c>
      <c r="H546" s="135">
        <v>1</v>
      </c>
      <c r="I546" s="136"/>
      <c r="J546" s="137">
        <f>ROUND(I546*H546,2)</f>
        <v>0</v>
      </c>
      <c r="K546" s="133" t="s">
        <v>256</v>
      </c>
      <c r="L546" s="31"/>
      <c r="M546" s="138" t="s">
        <v>1</v>
      </c>
      <c r="N546" s="139" t="s">
        <v>43</v>
      </c>
      <c r="P546" s="140">
        <f>O546*H546</f>
        <v>0</v>
      </c>
      <c r="Q546" s="140">
        <v>0</v>
      </c>
      <c r="R546" s="140">
        <f>Q546*H546</f>
        <v>0</v>
      </c>
      <c r="S546" s="140">
        <v>0</v>
      </c>
      <c r="T546" s="141">
        <f>S546*H546</f>
        <v>0</v>
      </c>
      <c r="AR546" s="142" t="s">
        <v>341</v>
      </c>
      <c r="AT546" s="142" t="s">
        <v>157</v>
      </c>
      <c r="AU546" s="142" t="s">
        <v>88</v>
      </c>
      <c r="AY546" s="16" t="s">
        <v>155</v>
      </c>
      <c r="BE546" s="143">
        <f>IF(N546="základní",J546,0)</f>
        <v>0</v>
      </c>
      <c r="BF546" s="143">
        <f>IF(N546="snížená",J546,0)</f>
        <v>0</v>
      </c>
      <c r="BG546" s="143">
        <f>IF(N546="zákl. přenesená",J546,0)</f>
        <v>0</v>
      </c>
      <c r="BH546" s="143">
        <f>IF(N546="sníž. přenesená",J546,0)</f>
        <v>0</v>
      </c>
      <c r="BI546" s="143">
        <f>IF(N546="nulová",J546,0)</f>
        <v>0</v>
      </c>
      <c r="BJ546" s="16" t="s">
        <v>86</v>
      </c>
      <c r="BK546" s="143">
        <f>ROUND(I546*H546,2)</f>
        <v>0</v>
      </c>
      <c r="BL546" s="16" t="s">
        <v>341</v>
      </c>
      <c r="BM546" s="142" t="s">
        <v>1051</v>
      </c>
    </row>
    <row r="547" spans="2:65" s="1" customFormat="1" ht="11.25">
      <c r="B547" s="31"/>
      <c r="D547" s="144" t="s">
        <v>163</v>
      </c>
      <c r="F547" s="145" t="s">
        <v>1353</v>
      </c>
      <c r="I547" s="146"/>
      <c r="L547" s="31"/>
      <c r="M547" s="147"/>
      <c r="T547" s="55"/>
      <c r="AT547" s="16" t="s">
        <v>163</v>
      </c>
      <c r="AU547" s="16" t="s">
        <v>88</v>
      </c>
    </row>
    <row r="548" spans="2:65" s="1" customFormat="1" ht="16.5" customHeight="1">
      <c r="B548" s="31"/>
      <c r="C548" s="131" t="s">
        <v>917</v>
      </c>
      <c r="D548" s="131" t="s">
        <v>157</v>
      </c>
      <c r="E548" s="132" t="s">
        <v>1354</v>
      </c>
      <c r="F548" s="133" t="s">
        <v>1355</v>
      </c>
      <c r="G548" s="134" t="s">
        <v>1254</v>
      </c>
      <c r="H548" s="135">
        <v>16</v>
      </c>
      <c r="I548" s="136"/>
      <c r="J548" s="137">
        <f>ROUND(I548*H548,2)</f>
        <v>0</v>
      </c>
      <c r="K548" s="133" t="s">
        <v>256</v>
      </c>
      <c r="L548" s="31"/>
      <c r="M548" s="138" t="s">
        <v>1</v>
      </c>
      <c r="N548" s="139" t="s">
        <v>43</v>
      </c>
      <c r="P548" s="140">
        <f>O548*H548</f>
        <v>0</v>
      </c>
      <c r="Q548" s="140">
        <v>0</v>
      </c>
      <c r="R548" s="140">
        <f>Q548*H548</f>
        <v>0</v>
      </c>
      <c r="S548" s="140">
        <v>0</v>
      </c>
      <c r="T548" s="141">
        <f>S548*H548</f>
        <v>0</v>
      </c>
      <c r="AR548" s="142" t="s">
        <v>341</v>
      </c>
      <c r="AT548" s="142" t="s">
        <v>157</v>
      </c>
      <c r="AU548" s="142" t="s">
        <v>88</v>
      </c>
      <c r="AY548" s="16" t="s">
        <v>155</v>
      </c>
      <c r="BE548" s="143">
        <f>IF(N548="základní",J548,0)</f>
        <v>0</v>
      </c>
      <c r="BF548" s="143">
        <f>IF(N548="snížená",J548,0)</f>
        <v>0</v>
      </c>
      <c r="BG548" s="143">
        <f>IF(N548="zákl. přenesená",J548,0)</f>
        <v>0</v>
      </c>
      <c r="BH548" s="143">
        <f>IF(N548="sníž. přenesená",J548,0)</f>
        <v>0</v>
      </c>
      <c r="BI548" s="143">
        <f>IF(N548="nulová",J548,0)</f>
        <v>0</v>
      </c>
      <c r="BJ548" s="16" t="s">
        <v>86</v>
      </c>
      <c r="BK548" s="143">
        <f>ROUND(I548*H548,2)</f>
        <v>0</v>
      </c>
      <c r="BL548" s="16" t="s">
        <v>341</v>
      </c>
      <c r="BM548" s="142" t="s">
        <v>1054</v>
      </c>
    </row>
    <row r="549" spans="2:65" s="1" customFormat="1" ht="11.25">
      <c r="B549" s="31"/>
      <c r="D549" s="144" t="s">
        <v>163</v>
      </c>
      <c r="F549" s="145" t="s">
        <v>1355</v>
      </c>
      <c r="I549" s="146"/>
      <c r="L549" s="31"/>
      <c r="M549" s="147"/>
      <c r="T549" s="55"/>
      <c r="AT549" s="16" t="s">
        <v>163</v>
      </c>
      <c r="AU549" s="16" t="s">
        <v>88</v>
      </c>
    </row>
    <row r="550" spans="2:65" s="1" customFormat="1" ht="33" customHeight="1">
      <c r="B550" s="31"/>
      <c r="C550" s="131" t="s">
        <v>1057</v>
      </c>
      <c r="D550" s="131" t="s">
        <v>157</v>
      </c>
      <c r="E550" s="132" t="s">
        <v>1356</v>
      </c>
      <c r="F550" s="133" t="s">
        <v>325</v>
      </c>
      <c r="G550" s="134" t="s">
        <v>210</v>
      </c>
      <c r="H550" s="135">
        <v>1</v>
      </c>
      <c r="I550" s="136"/>
      <c r="J550" s="137">
        <f>ROUND(I550*H550,2)</f>
        <v>0</v>
      </c>
      <c r="K550" s="133" t="s">
        <v>256</v>
      </c>
      <c r="L550" s="31"/>
      <c r="M550" s="138" t="s">
        <v>1</v>
      </c>
      <c r="N550" s="139" t="s">
        <v>43</v>
      </c>
      <c r="P550" s="140">
        <f>O550*H550</f>
        <v>0</v>
      </c>
      <c r="Q550" s="140">
        <v>0</v>
      </c>
      <c r="R550" s="140">
        <f>Q550*H550</f>
        <v>0</v>
      </c>
      <c r="S550" s="140">
        <v>0</v>
      </c>
      <c r="T550" s="141">
        <f>S550*H550</f>
        <v>0</v>
      </c>
      <c r="AR550" s="142" t="s">
        <v>341</v>
      </c>
      <c r="AT550" s="142" t="s">
        <v>157</v>
      </c>
      <c r="AU550" s="142" t="s">
        <v>88</v>
      </c>
      <c r="AY550" s="16" t="s">
        <v>155</v>
      </c>
      <c r="BE550" s="143">
        <f>IF(N550="základní",J550,0)</f>
        <v>0</v>
      </c>
      <c r="BF550" s="143">
        <f>IF(N550="snížená",J550,0)</f>
        <v>0</v>
      </c>
      <c r="BG550" s="143">
        <f>IF(N550="zákl. přenesená",J550,0)</f>
        <v>0</v>
      </c>
      <c r="BH550" s="143">
        <f>IF(N550="sníž. přenesená",J550,0)</f>
        <v>0</v>
      </c>
      <c r="BI550" s="143">
        <f>IF(N550="nulová",J550,0)</f>
        <v>0</v>
      </c>
      <c r="BJ550" s="16" t="s">
        <v>86</v>
      </c>
      <c r="BK550" s="143">
        <f>ROUND(I550*H550,2)</f>
        <v>0</v>
      </c>
      <c r="BL550" s="16" t="s">
        <v>341</v>
      </c>
      <c r="BM550" s="142" t="s">
        <v>1060</v>
      </c>
    </row>
    <row r="551" spans="2:65" s="1" customFormat="1" ht="19.5">
      <c r="B551" s="31"/>
      <c r="D551" s="144" t="s">
        <v>163</v>
      </c>
      <c r="F551" s="145" t="s">
        <v>325</v>
      </c>
      <c r="I551" s="146"/>
      <c r="L551" s="31"/>
      <c r="M551" s="147"/>
      <c r="T551" s="55"/>
      <c r="AT551" s="16" t="s">
        <v>163</v>
      </c>
      <c r="AU551" s="16" t="s">
        <v>88</v>
      </c>
    </row>
    <row r="552" spans="2:65" s="1" customFormat="1" ht="16.5" customHeight="1">
      <c r="B552" s="31"/>
      <c r="C552" s="131" t="s">
        <v>922</v>
      </c>
      <c r="D552" s="131" t="s">
        <v>157</v>
      </c>
      <c r="E552" s="132" t="s">
        <v>1357</v>
      </c>
      <c r="F552" s="133" t="s">
        <v>1358</v>
      </c>
      <c r="G552" s="134" t="s">
        <v>776</v>
      </c>
      <c r="H552" s="135">
        <v>1</v>
      </c>
      <c r="I552" s="136"/>
      <c r="J552" s="137">
        <f>ROUND(I552*H552,2)</f>
        <v>0</v>
      </c>
      <c r="K552" s="133" t="s">
        <v>256</v>
      </c>
      <c r="L552" s="31"/>
      <c r="M552" s="138" t="s">
        <v>1</v>
      </c>
      <c r="N552" s="139" t="s">
        <v>43</v>
      </c>
      <c r="P552" s="140">
        <f>O552*H552</f>
        <v>0</v>
      </c>
      <c r="Q552" s="140">
        <v>0</v>
      </c>
      <c r="R552" s="140">
        <f>Q552*H552</f>
        <v>0</v>
      </c>
      <c r="S552" s="140">
        <v>0</v>
      </c>
      <c r="T552" s="141">
        <f>S552*H552</f>
        <v>0</v>
      </c>
      <c r="AR552" s="142" t="s">
        <v>341</v>
      </c>
      <c r="AT552" s="142" t="s">
        <v>157</v>
      </c>
      <c r="AU552" s="142" t="s">
        <v>88</v>
      </c>
      <c r="AY552" s="16" t="s">
        <v>155</v>
      </c>
      <c r="BE552" s="143">
        <f>IF(N552="základní",J552,0)</f>
        <v>0</v>
      </c>
      <c r="BF552" s="143">
        <f>IF(N552="snížená",J552,0)</f>
        <v>0</v>
      </c>
      <c r="BG552" s="143">
        <f>IF(N552="zákl. přenesená",J552,0)</f>
        <v>0</v>
      </c>
      <c r="BH552" s="143">
        <f>IF(N552="sníž. přenesená",J552,0)</f>
        <v>0</v>
      </c>
      <c r="BI552" s="143">
        <f>IF(N552="nulová",J552,0)</f>
        <v>0</v>
      </c>
      <c r="BJ552" s="16" t="s">
        <v>86</v>
      </c>
      <c r="BK552" s="143">
        <f>ROUND(I552*H552,2)</f>
        <v>0</v>
      </c>
      <c r="BL552" s="16" t="s">
        <v>341</v>
      </c>
      <c r="BM552" s="142" t="s">
        <v>1064</v>
      </c>
    </row>
    <row r="553" spans="2:65" s="1" customFormat="1" ht="11.25">
      <c r="B553" s="31"/>
      <c r="D553" s="144" t="s">
        <v>163</v>
      </c>
      <c r="F553" s="145" t="s">
        <v>1358</v>
      </c>
      <c r="I553" s="146"/>
      <c r="L553" s="31"/>
      <c r="M553" s="147"/>
      <c r="T553" s="55"/>
      <c r="AT553" s="16" t="s">
        <v>163</v>
      </c>
      <c r="AU553" s="16" t="s">
        <v>88</v>
      </c>
    </row>
    <row r="554" spans="2:65" s="1" customFormat="1" ht="16.5" customHeight="1">
      <c r="B554" s="31"/>
      <c r="C554" s="131" t="s">
        <v>489</v>
      </c>
      <c r="D554" s="131" t="s">
        <v>157</v>
      </c>
      <c r="E554" s="132" t="s">
        <v>1359</v>
      </c>
      <c r="F554" s="133" t="s">
        <v>1360</v>
      </c>
      <c r="G554" s="134" t="s">
        <v>776</v>
      </c>
      <c r="H554" s="135">
        <v>1</v>
      </c>
      <c r="I554" s="136"/>
      <c r="J554" s="137">
        <f>ROUND(I554*H554,2)</f>
        <v>0</v>
      </c>
      <c r="K554" s="133" t="s">
        <v>256</v>
      </c>
      <c r="L554" s="31"/>
      <c r="M554" s="138" t="s">
        <v>1</v>
      </c>
      <c r="N554" s="139" t="s">
        <v>43</v>
      </c>
      <c r="P554" s="140">
        <f>O554*H554</f>
        <v>0</v>
      </c>
      <c r="Q554" s="140">
        <v>0</v>
      </c>
      <c r="R554" s="140">
        <f>Q554*H554</f>
        <v>0</v>
      </c>
      <c r="S554" s="140">
        <v>0</v>
      </c>
      <c r="T554" s="141">
        <f>S554*H554</f>
        <v>0</v>
      </c>
      <c r="AR554" s="142" t="s">
        <v>341</v>
      </c>
      <c r="AT554" s="142" t="s">
        <v>157</v>
      </c>
      <c r="AU554" s="142" t="s">
        <v>88</v>
      </c>
      <c r="AY554" s="16" t="s">
        <v>155</v>
      </c>
      <c r="BE554" s="143">
        <f>IF(N554="základní",J554,0)</f>
        <v>0</v>
      </c>
      <c r="BF554" s="143">
        <f>IF(N554="snížená",J554,0)</f>
        <v>0</v>
      </c>
      <c r="BG554" s="143">
        <f>IF(N554="zákl. přenesená",J554,0)</f>
        <v>0</v>
      </c>
      <c r="BH554" s="143">
        <f>IF(N554="sníž. přenesená",J554,0)</f>
        <v>0</v>
      </c>
      <c r="BI554" s="143">
        <f>IF(N554="nulová",J554,0)</f>
        <v>0</v>
      </c>
      <c r="BJ554" s="16" t="s">
        <v>86</v>
      </c>
      <c r="BK554" s="143">
        <f>ROUND(I554*H554,2)</f>
        <v>0</v>
      </c>
      <c r="BL554" s="16" t="s">
        <v>341</v>
      </c>
      <c r="BM554" s="142" t="s">
        <v>1066</v>
      </c>
    </row>
    <row r="555" spans="2:65" s="1" customFormat="1" ht="11.25">
      <c r="B555" s="31"/>
      <c r="D555" s="144" t="s">
        <v>163</v>
      </c>
      <c r="F555" s="145" t="s">
        <v>1360</v>
      </c>
      <c r="I555" s="146"/>
      <c r="L555" s="31"/>
      <c r="M555" s="147"/>
      <c r="T555" s="55"/>
      <c r="AT555" s="16" t="s">
        <v>163</v>
      </c>
      <c r="AU555" s="16" t="s">
        <v>88</v>
      </c>
    </row>
    <row r="556" spans="2:65" s="1" customFormat="1" ht="16.5" customHeight="1">
      <c r="B556" s="31"/>
      <c r="C556" s="131" t="s">
        <v>926</v>
      </c>
      <c r="D556" s="131" t="s">
        <v>157</v>
      </c>
      <c r="E556" s="132" t="s">
        <v>1361</v>
      </c>
      <c r="F556" s="133" t="s">
        <v>1362</v>
      </c>
      <c r="G556" s="134" t="s">
        <v>1254</v>
      </c>
      <c r="H556" s="135">
        <v>20</v>
      </c>
      <c r="I556" s="136"/>
      <c r="J556" s="137">
        <f>ROUND(I556*H556,2)</f>
        <v>0</v>
      </c>
      <c r="K556" s="133" t="s">
        <v>256</v>
      </c>
      <c r="L556" s="31"/>
      <c r="M556" s="138" t="s">
        <v>1</v>
      </c>
      <c r="N556" s="139" t="s">
        <v>43</v>
      </c>
      <c r="P556" s="140">
        <f>O556*H556</f>
        <v>0</v>
      </c>
      <c r="Q556" s="140">
        <v>0</v>
      </c>
      <c r="R556" s="140">
        <f>Q556*H556</f>
        <v>0</v>
      </c>
      <c r="S556" s="140">
        <v>0</v>
      </c>
      <c r="T556" s="141">
        <f>S556*H556</f>
        <v>0</v>
      </c>
      <c r="AR556" s="142" t="s">
        <v>341</v>
      </c>
      <c r="AT556" s="142" t="s">
        <v>157</v>
      </c>
      <c r="AU556" s="142" t="s">
        <v>88</v>
      </c>
      <c r="AY556" s="16" t="s">
        <v>155</v>
      </c>
      <c r="BE556" s="143">
        <f>IF(N556="základní",J556,0)</f>
        <v>0</v>
      </c>
      <c r="BF556" s="143">
        <f>IF(N556="snížená",J556,0)</f>
        <v>0</v>
      </c>
      <c r="BG556" s="143">
        <f>IF(N556="zákl. přenesená",J556,0)</f>
        <v>0</v>
      </c>
      <c r="BH556" s="143">
        <f>IF(N556="sníž. přenesená",J556,0)</f>
        <v>0</v>
      </c>
      <c r="BI556" s="143">
        <f>IF(N556="nulová",J556,0)</f>
        <v>0</v>
      </c>
      <c r="BJ556" s="16" t="s">
        <v>86</v>
      </c>
      <c r="BK556" s="143">
        <f>ROUND(I556*H556,2)</f>
        <v>0</v>
      </c>
      <c r="BL556" s="16" t="s">
        <v>341</v>
      </c>
      <c r="BM556" s="142" t="s">
        <v>1067</v>
      </c>
    </row>
    <row r="557" spans="2:65" s="1" customFormat="1" ht="11.25">
      <c r="B557" s="31"/>
      <c r="D557" s="144" t="s">
        <v>163</v>
      </c>
      <c r="F557" s="145" t="s">
        <v>1362</v>
      </c>
      <c r="I557" s="146"/>
      <c r="L557" s="31"/>
      <c r="M557" s="147"/>
      <c r="T557" s="55"/>
      <c r="AT557" s="16" t="s">
        <v>163</v>
      </c>
      <c r="AU557" s="16" t="s">
        <v>88</v>
      </c>
    </row>
    <row r="558" spans="2:65" s="1" customFormat="1" ht="16.5" customHeight="1">
      <c r="B558" s="31"/>
      <c r="C558" s="131" t="s">
        <v>1068</v>
      </c>
      <c r="D558" s="131" t="s">
        <v>157</v>
      </c>
      <c r="E558" s="132" t="s">
        <v>1363</v>
      </c>
      <c r="F558" s="133" t="s">
        <v>1364</v>
      </c>
      <c r="G558" s="134" t="s">
        <v>776</v>
      </c>
      <c r="H558" s="135">
        <v>1</v>
      </c>
      <c r="I558" s="136"/>
      <c r="J558" s="137">
        <f>ROUND(I558*H558,2)</f>
        <v>0</v>
      </c>
      <c r="K558" s="133" t="s">
        <v>256</v>
      </c>
      <c r="L558" s="31"/>
      <c r="M558" s="138" t="s">
        <v>1</v>
      </c>
      <c r="N558" s="139" t="s">
        <v>43</v>
      </c>
      <c r="P558" s="140">
        <f>O558*H558</f>
        <v>0</v>
      </c>
      <c r="Q558" s="140">
        <v>0</v>
      </c>
      <c r="R558" s="140">
        <f>Q558*H558</f>
        <v>0</v>
      </c>
      <c r="S558" s="140">
        <v>0</v>
      </c>
      <c r="T558" s="141">
        <f>S558*H558</f>
        <v>0</v>
      </c>
      <c r="AR558" s="142" t="s">
        <v>341</v>
      </c>
      <c r="AT558" s="142" t="s">
        <v>157</v>
      </c>
      <c r="AU558" s="142" t="s">
        <v>88</v>
      </c>
      <c r="AY558" s="16" t="s">
        <v>155</v>
      </c>
      <c r="BE558" s="143">
        <f>IF(N558="základní",J558,0)</f>
        <v>0</v>
      </c>
      <c r="BF558" s="143">
        <f>IF(N558="snížená",J558,0)</f>
        <v>0</v>
      </c>
      <c r="BG558" s="143">
        <f>IF(N558="zákl. přenesená",J558,0)</f>
        <v>0</v>
      </c>
      <c r="BH558" s="143">
        <f>IF(N558="sníž. přenesená",J558,0)</f>
        <v>0</v>
      </c>
      <c r="BI558" s="143">
        <f>IF(N558="nulová",J558,0)</f>
        <v>0</v>
      </c>
      <c r="BJ558" s="16" t="s">
        <v>86</v>
      </c>
      <c r="BK558" s="143">
        <f>ROUND(I558*H558,2)</f>
        <v>0</v>
      </c>
      <c r="BL558" s="16" t="s">
        <v>341</v>
      </c>
      <c r="BM558" s="142" t="s">
        <v>1069</v>
      </c>
    </row>
    <row r="559" spans="2:65" s="1" customFormat="1" ht="11.25">
      <c r="B559" s="31"/>
      <c r="D559" s="144" t="s">
        <v>163</v>
      </c>
      <c r="F559" s="145" t="s">
        <v>1364</v>
      </c>
      <c r="I559" s="146"/>
      <c r="L559" s="31"/>
      <c r="M559" s="147"/>
      <c r="T559" s="55"/>
      <c r="AT559" s="16" t="s">
        <v>163</v>
      </c>
      <c r="AU559" s="16" t="s">
        <v>88</v>
      </c>
    </row>
    <row r="560" spans="2:65" s="1" customFormat="1" ht="24.2" customHeight="1">
      <c r="B560" s="31"/>
      <c r="C560" s="131" t="s">
        <v>930</v>
      </c>
      <c r="D560" s="131" t="s">
        <v>157</v>
      </c>
      <c r="E560" s="132" t="s">
        <v>248</v>
      </c>
      <c r="F560" s="133" t="s">
        <v>249</v>
      </c>
      <c r="G560" s="134" t="s">
        <v>160</v>
      </c>
      <c r="H560" s="135">
        <v>168</v>
      </c>
      <c r="I560" s="136"/>
      <c r="J560" s="137">
        <f>ROUND(I560*H560,2)</f>
        <v>0</v>
      </c>
      <c r="K560" s="133" t="s">
        <v>161</v>
      </c>
      <c r="L560" s="31"/>
      <c r="M560" s="138" t="s">
        <v>1</v>
      </c>
      <c r="N560" s="139" t="s">
        <v>43</v>
      </c>
      <c r="P560" s="140">
        <f>O560*H560</f>
        <v>0</v>
      </c>
      <c r="Q560" s="140">
        <v>0</v>
      </c>
      <c r="R560" s="140">
        <f>Q560*H560</f>
        <v>0</v>
      </c>
      <c r="S560" s="140">
        <v>0</v>
      </c>
      <c r="T560" s="141">
        <f>S560*H560</f>
        <v>0</v>
      </c>
      <c r="AR560" s="142" t="s">
        <v>341</v>
      </c>
      <c r="AT560" s="142" t="s">
        <v>157</v>
      </c>
      <c r="AU560" s="142" t="s">
        <v>88</v>
      </c>
      <c r="AY560" s="16" t="s">
        <v>155</v>
      </c>
      <c r="BE560" s="143">
        <f>IF(N560="základní",J560,0)</f>
        <v>0</v>
      </c>
      <c r="BF560" s="143">
        <f>IF(N560="snížená",J560,0)</f>
        <v>0</v>
      </c>
      <c r="BG560" s="143">
        <f>IF(N560="zákl. přenesená",J560,0)</f>
        <v>0</v>
      </c>
      <c r="BH560" s="143">
        <f>IF(N560="sníž. přenesená",J560,0)</f>
        <v>0</v>
      </c>
      <c r="BI560" s="143">
        <f>IF(N560="nulová",J560,0)</f>
        <v>0</v>
      </c>
      <c r="BJ560" s="16" t="s">
        <v>86</v>
      </c>
      <c r="BK560" s="143">
        <f>ROUND(I560*H560,2)</f>
        <v>0</v>
      </c>
      <c r="BL560" s="16" t="s">
        <v>341</v>
      </c>
      <c r="BM560" s="142" t="s">
        <v>1070</v>
      </c>
    </row>
    <row r="561" spans="2:65" s="1" customFormat="1" ht="19.5">
      <c r="B561" s="31"/>
      <c r="D561" s="144" t="s">
        <v>163</v>
      </c>
      <c r="F561" s="145" t="s">
        <v>249</v>
      </c>
      <c r="I561" s="146"/>
      <c r="L561" s="31"/>
      <c r="M561" s="147"/>
      <c r="T561" s="55"/>
      <c r="AT561" s="16" t="s">
        <v>163</v>
      </c>
      <c r="AU561" s="16" t="s">
        <v>88</v>
      </c>
    </row>
    <row r="562" spans="2:65" s="1" customFormat="1" ht="11.25">
      <c r="B562" s="31"/>
      <c r="D562" s="148" t="s">
        <v>165</v>
      </c>
      <c r="F562" s="149" t="s">
        <v>251</v>
      </c>
      <c r="I562" s="146"/>
      <c r="L562" s="31"/>
      <c r="M562" s="147"/>
      <c r="T562" s="55"/>
      <c r="AT562" s="16" t="s">
        <v>165</v>
      </c>
      <c r="AU562" s="16" t="s">
        <v>88</v>
      </c>
    </row>
    <row r="563" spans="2:65" s="12" customFormat="1" ht="11.25">
      <c r="B563" s="150"/>
      <c r="D563" s="144" t="s">
        <v>167</v>
      </c>
      <c r="E563" s="151" t="s">
        <v>1</v>
      </c>
      <c r="F563" s="152" t="s">
        <v>1365</v>
      </c>
      <c r="H563" s="153">
        <v>168</v>
      </c>
      <c r="I563" s="154"/>
      <c r="L563" s="150"/>
      <c r="M563" s="155"/>
      <c r="T563" s="156"/>
      <c r="AT563" s="151" t="s">
        <v>167</v>
      </c>
      <c r="AU563" s="151" t="s">
        <v>88</v>
      </c>
      <c r="AV563" s="12" t="s">
        <v>88</v>
      </c>
      <c r="AW563" s="12" t="s">
        <v>34</v>
      </c>
      <c r="AX563" s="12" t="s">
        <v>78</v>
      </c>
      <c r="AY563" s="151" t="s">
        <v>155</v>
      </c>
    </row>
    <row r="564" spans="2:65" s="13" customFormat="1" ht="11.25">
      <c r="B564" s="157"/>
      <c r="D564" s="144" t="s">
        <v>167</v>
      </c>
      <c r="E564" s="158" t="s">
        <v>1</v>
      </c>
      <c r="F564" s="159" t="s">
        <v>169</v>
      </c>
      <c r="H564" s="160">
        <v>168</v>
      </c>
      <c r="I564" s="161"/>
      <c r="L564" s="157"/>
      <c r="M564" s="162"/>
      <c r="T564" s="163"/>
      <c r="AT564" s="158" t="s">
        <v>167</v>
      </c>
      <c r="AU564" s="158" t="s">
        <v>88</v>
      </c>
      <c r="AV564" s="13" t="s">
        <v>162</v>
      </c>
      <c r="AW564" s="13" t="s">
        <v>34</v>
      </c>
      <c r="AX564" s="13" t="s">
        <v>86</v>
      </c>
      <c r="AY564" s="158" t="s">
        <v>155</v>
      </c>
    </row>
    <row r="565" spans="2:65" s="1" customFormat="1" ht="24.2" customHeight="1">
      <c r="B565" s="31"/>
      <c r="C565" s="131" t="s">
        <v>1071</v>
      </c>
      <c r="D565" s="131" t="s">
        <v>157</v>
      </c>
      <c r="E565" s="132" t="s">
        <v>1366</v>
      </c>
      <c r="F565" s="133" t="s">
        <v>1367</v>
      </c>
      <c r="G565" s="134" t="s">
        <v>189</v>
      </c>
      <c r="H565" s="135">
        <v>22</v>
      </c>
      <c r="I565" s="136"/>
      <c r="J565" s="137">
        <f>ROUND(I565*H565,2)</f>
        <v>0</v>
      </c>
      <c r="K565" s="133" t="s">
        <v>161</v>
      </c>
      <c r="L565" s="31"/>
      <c r="M565" s="138" t="s">
        <v>1</v>
      </c>
      <c r="N565" s="139" t="s">
        <v>43</v>
      </c>
      <c r="P565" s="140">
        <f>O565*H565</f>
        <v>0</v>
      </c>
      <c r="Q565" s="140">
        <v>0</v>
      </c>
      <c r="R565" s="140">
        <f>Q565*H565</f>
        <v>0</v>
      </c>
      <c r="S565" s="140">
        <v>0</v>
      </c>
      <c r="T565" s="141">
        <f>S565*H565</f>
        <v>0</v>
      </c>
      <c r="AR565" s="142" t="s">
        <v>341</v>
      </c>
      <c r="AT565" s="142" t="s">
        <v>157</v>
      </c>
      <c r="AU565" s="142" t="s">
        <v>88</v>
      </c>
      <c r="AY565" s="16" t="s">
        <v>155</v>
      </c>
      <c r="BE565" s="143">
        <f>IF(N565="základní",J565,0)</f>
        <v>0</v>
      </c>
      <c r="BF565" s="143">
        <f>IF(N565="snížená",J565,0)</f>
        <v>0</v>
      </c>
      <c r="BG565" s="143">
        <f>IF(N565="zákl. přenesená",J565,0)</f>
        <v>0</v>
      </c>
      <c r="BH565" s="143">
        <f>IF(N565="sníž. přenesená",J565,0)</f>
        <v>0</v>
      </c>
      <c r="BI565" s="143">
        <f>IF(N565="nulová",J565,0)</f>
        <v>0</v>
      </c>
      <c r="BJ565" s="16" t="s">
        <v>86</v>
      </c>
      <c r="BK565" s="143">
        <f>ROUND(I565*H565,2)</f>
        <v>0</v>
      </c>
      <c r="BL565" s="16" t="s">
        <v>341</v>
      </c>
      <c r="BM565" s="142" t="s">
        <v>1073</v>
      </c>
    </row>
    <row r="566" spans="2:65" s="1" customFormat="1" ht="11.25">
      <c r="B566" s="31"/>
      <c r="D566" s="144" t="s">
        <v>163</v>
      </c>
      <c r="F566" s="145" t="s">
        <v>1367</v>
      </c>
      <c r="I566" s="146"/>
      <c r="L566" s="31"/>
      <c r="M566" s="147"/>
      <c r="T566" s="55"/>
      <c r="AT566" s="16" t="s">
        <v>163</v>
      </c>
      <c r="AU566" s="16" t="s">
        <v>88</v>
      </c>
    </row>
    <row r="567" spans="2:65" s="1" customFormat="1" ht="11.25">
      <c r="B567" s="31"/>
      <c r="D567" s="148" t="s">
        <v>165</v>
      </c>
      <c r="F567" s="149" t="s">
        <v>1368</v>
      </c>
      <c r="I567" s="146"/>
      <c r="L567" s="31"/>
      <c r="M567" s="147"/>
      <c r="T567" s="55"/>
      <c r="AT567" s="16" t="s">
        <v>165</v>
      </c>
      <c r="AU567" s="16" t="s">
        <v>88</v>
      </c>
    </row>
    <row r="568" spans="2:65" s="12" customFormat="1" ht="11.25">
      <c r="B568" s="150"/>
      <c r="D568" s="144" t="s">
        <v>167</v>
      </c>
      <c r="E568" s="151" t="s">
        <v>1</v>
      </c>
      <c r="F568" s="152" t="s">
        <v>1369</v>
      </c>
      <c r="H568" s="153">
        <v>22</v>
      </c>
      <c r="I568" s="154"/>
      <c r="L568" s="150"/>
      <c r="M568" s="155"/>
      <c r="T568" s="156"/>
      <c r="AT568" s="151" t="s">
        <v>167</v>
      </c>
      <c r="AU568" s="151" t="s">
        <v>88</v>
      </c>
      <c r="AV568" s="12" t="s">
        <v>88</v>
      </c>
      <c r="AW568" s="12" t="s">
        <v>34</v>
      </c>
      <c r="AX568" s="12" t="s">
        <v>78</v>
      </c>
      <c r="AY568" s="151" t="s">
        <v>155</v>
      </c>
    </row>
    <row r="569" spans="2:65" s="13" customFormat="1" ht="11.25">
      <c r="B569" s="157"/>
      <c r="D569" s="144" t="s">
        <v>167</v>
      </c>
      <c r="E569" s="158" t="s">
        <v>1</v>
      </c>
      <c r="F569" s="159" t="s">
        <v>169</v>
      </c>
      <c r="H569" s="160">
        <v>22</v>
      </c>
      <c r="I569" s="161"/>
      <c r="L569" s="157"/>
      <c r="M569" s="162"/>
      <c r="T569" s="163"/>
      <c r="AT569" s="158" t="s">
        <v>167</v>
      </c>
      <c r="AU569" s="158" t="s">
        <v>88</v>
      </c>
      <c r="AV569" s="13" t="s">
        <v>162</v>
      </c>
      <c r="AW569" s="13" t="s">
        <v>34</v>
      </c>
      <c r="AX569" s="13" t="s">
        <v>86</v>
      </c>
      <c r="AY569" s="158" t="s">
        <v>155</v>
      </c>
    </row>
    <row r="570" spans="2:65" s="1" customFormat="1" ht="33" customHeight="1">
      <c r="B570" s="31"/>
      <c r="C570" s="131" t="s">
        <v>933</v>
      </c>
      <c r="D570" s="131" t="s">
        <v>157</v>
      </c>
      <c r="E570" s="132" t="s">
        <v>1370</v>
      </c>
      <c r="F570" s="133" t="s">
        <v>1371</v>
      </c>
      <c r="G570" s="134" t="s">
        <v>301</v>
      </c>
      <c r="H570" s="135">
        <v>1</v>
      </c>
      <c r="I570" s="136"/>
      <c r="J570" s="137">
        <f>ROUND(I570*H570,2)</f>
        <v>0</v>
      </c>
      <c r="K570" s="133" t="s">
        <v>256</v>
      </c>
      <c r="L570" s="31"/>
      <c r="M570" s="138" t="s">
        <v>1</v>
      </c>
      <c r="N570" s="139" t="s">
        <v>43</v>
      </c>
      <c r="P570" s="140">
        <f>O570*H570</f>
        <v>0</v>
      </c>
      <c r="Q570" s="140">
        <v>0</v>
      </c>
      <c r="R570" s="140">
        <f>Q570*H570</f>
        <v>0</v>
      </c>
      <c r="S570" s="140">
        <v>0</v>
      </c>
      <c r="T570" s="141">
        <f>S570*H570</f>
        <v>0</v>
      </c>
      <c r="AR570" s="142" t="s">
        <v>341</v>
      </c>
      <c r="AT570" s="142" t="s">
        <v>157</v>
      </c>
      <c r="AU570" s="142" t="s">
        <v>88</v>
      </c>
      <c r="AY570" s="16" t="s">
        <v>155</v>
      </c>
      <c r="BE570" s="143">
        <f>IF(N570="základní",J570,0)</f>
        <v>0</v>
      </c>
      <c r="BF570" s="143">
        <f>IF(N570="snížená",J570,0)</f>
        <v>0</v>
      </c>
      <c r="BG570" s="143">
        <f>IF(N570="zákl. přenesená",J570,0)</f>
        <v>0</v>
      </c>
      <c r="BH570" s="143">
        <f>IF(N570="sníž. přenesená",J570,0)</f>
        <v>0</v>
      </c>
      <c r="BI570" s="143">
        <f>IF(N570="nulová",J570,0)</f>
        <v>0</v>
      </c>
      <c r="BJ570" s="16" t="s">
        <v>86</v>
      </c>
      <c r="BK570" s="143">
        <f>ROUND(I570*H570,2)</f>
        <v>0</v>
      </c>
      <c r="BL570" s="16" t="s">
        <v>341</v>
      </c>
      <c r="BM570" s="142" t="s">
        <v>1074</v>
      </c>
    </row>
    <row r="571" spans="2:65" s="1" customFormat="1" ht="19.5">
      <c r="B571" s="31"/>
      <c r="D571" s="144" t="s">
        <v>163</v>
      </c>
      <c r="F571" s="145" t="s">
        <v>1371</v>
      </c>
      <c r="I571" s="146"/>
      <c r="L571" s="31"/>
      <c r="M571" s="147"/>
      <c r="T571" s="55"/>
      <c r="AT571" s="16" t="s">
        <v>163</v>
      </c>
      <c r="AU571" s="16" t="s">
        <v>88</v>
      </c>
    </row>
    <row r="572" spans="2:65" s="1" customFormat="1" ht="21.75" customHeight="1">
      <c r="B572" s="31"/>
      <c r="C572" s="131" t="s">
        <v>1077</v>
      </c>
      <c r="D572" s="131" t="s">
        <v>157</v>
      </c>
      <c r="E572" s="132" t="s">
        <v>1372</v>
      </c>
      <c r="F572" s="133" t="s">
        <v>1373</v>
      </c>
      <c r="G572" s="134" t="s">
        <v>301</v>
      </c>
      <c r="H572" s="135">
        <v>2</v>
      </c>
      <c r="I572" s="136"/>
      <c r="J572" s="137">
        <f>ROUND(I572*H572,2)</f>
        <v>0</v>
      </c>
      <c r="K572" s="133" t="s">
        <v>256</v>
      </c>
      <c r="L572" s="31"/>
      <c r="M572" s="138" t="s">
        <v>1</v>
      </c>
      <c r="N572" s="139" t="s">
        <v>43</v>
      </c>
      <c r="P572" s="140">
        <f>O572*H572</f>
        <v>0</v>
      </c>
      <c r="Q572" s="140">
        <v>0</v>
      </c>
      <c r="R572" s="140">
        <f>Q572*H572</f>
        <v>0</v>
      </c>
      <c r="S572" s="140">
        <v>0</v>
      </c>
      <c r="T572" s="141">
        <f>S572*H572</f>
        <v>0</v>
      </c>
      <c r="AR572" s="142" t="s">
        <v>341</v>
      </c>
      <c r="AT572" s="142" t="s">
        <v>157</v>
      </c>
      <c r="AU572" s="142" t="s">
        <v>88</v>
      </c>
      <c r="AY572" s="16" t="s">
        <v>155</v>
      </c>
      <c r="BE572" s="143">
        <f>IF(N572="základní",J572,0)</f>
        <v>0</v>
      </c>
      <c r="BF572" s="143">
        <f>IF(N572="snížená",J572,0)</f>
        <v>0</v>
      </c>
      <c r="BG572" s="143">
        <f>IF(N572="zákl. přenesená",J572,0)</f>
        <v>0</v>
      </c>
      <c r="BH572" s="143">
        <f>IF(N572="sníž. přenesená",J572,0)</f>
        <v>0</v>
      </c>
      <c r="BI572" s="143">
        <f>IF(N572="nulová",J572,0)</f>
        <v>0</v>
      </c>
      <c r="BJ572" s="16" t="s">
        <v>86</v>
      </c>
      <c r="BK572" s="143">
        <f>ROUND(I572*H572,2)</f>
        <v>0</v>
      </c>
      <c r="BL572" s="16" t="s">
        <v>341</v>
      </c>
      <c r="BM572" s="142" t="s">
        <v>1078</v>
      </c>
    </row>
    <row r="573" spans="2:65" s="1" customFormat="1" ht="11.25">
      <c r="B573" s="31"/>
      <c r="D573" s="144" t="s">
        <v>163</v>
      </c>
      <c r="F573" s="145" t="s">
        <v>1373</v>
      </c>
      <c r="I573" s="146"/>
      <c r="L573" s="31"/>
      <c r="M573" s="147"/>
      <c r="T573" s="55"/>
      <c r="AT573" s="16" t="s">
        <v>163</v>
      </c>
      <c r="AU573" s="16" t="s">
        <v>88</v>
      </c>
    </row>
    <row r="574" spans="2:65" s="1" customFormat="1" ht="37.9" customHeight="1">
      <c r="B574" s="31"/>
      <c r="C574" s="131" t="s">
        <v>935</v>
      </c>
      <c r="D574" s="131" t="s">
        <v>157</v>
      </c>
      <c r="E574" s="132" t="s">
        <v>1374</v>
      </c>
      <c r="F574" s="133" t="s">
        <v>1375</v>
      </c>
      <c r="G574" s="134" t="s">
        <v>210</v>
      </c>
      <c r="H574" s="135">
        <v>122</v>
      </c>
      <c r="I574" s="136"/>
      <c r="J574" s="137">
        <f>ROUND(I574*H574,2)</f>
        <v>0</v>
      </c>
      <c r="K574" s="133" t="s">
        <v>256</v>
      </c>
      <c r="L574" s="31"/>
      <c r="M574" s="138" t="s">
        <v>1</v>
      </c>
      <c r="N574" s="139" t="s">
        <v>43</v>
      </c>
      <c r="P574" s="140">
        <f>O574*H574</f>
        <v>0</v>
      </c>
      <c r="Q574" s="140">
        <v>0</v>
      </c>
      <c r="R574" s="140">
        <f>Q574*H574</f>
        <v>0</v>
      </c>
      <c r="S574" s="140">
        <v>0</v>
      </c>
      <c r="T574" s="141">
        <f>S574*H574</f>
        <v>0</v>
      </c>
      <c r="AR574" s="142" t="s">
        <v>341</v>
      </c>
      <c r="AT574" s="142" t="s">
        <v>157</v>
      </c>
      <c r="AU574" s="142" t="s">
        <v>88</v>
      </c>
      <c r="AY574" s="16" t="s">
        <v>155</v>
      </c>
      <c r="BE574" s="143">
        <f>IF(N574="základní",J574,0)</f>
        <v>0</v>
      </c>
      <c r="BF574" s="143">
        <f>IF(N574="snížená",J574,0)</f>
        <v>0</v>
      </c>
      <c r="BG574" s="143">
        <f>IF(N574="zákl. přenesená",J574,0)</f>
        <v>0</v>
      </c>
      <c r="BH574" s="143">
        <f>IF(N574="sníž. přenesená",J574,0)</f>
        <v>0</v>
      </c>
      <c r="BI574" s="143">
        <f>IF(N574="nulová",J574,0)</f>
        <v>0</v>
      </c>
      <c r="BJ574" s="16" t="s">
        <v>86</v>
      </c>
      <c r="BK574" s="143">
        <f>ROUND(I574*H574,2)</f>
        <v>0</v>
      </c>
      <c r="BL574" s="16" t="s">
        <v>341</v>
      </c>
      <c r="BM574" s="142" t="s">
        <v>1080</v>
      </c>
    </row>
    <row r="575" spans="2:65" s="1" customFormat="1" ht="19.5">
      <c r="B575" s="31"/>
      <c r="D575" s="144" t="s">
        <v>163</v>
      </c>
      <c r="F575" s="145" t="s">
        <v>1375</v>
      </c>
      <c r="I575" s="146"/>
      <c r="L575" s="31"/>
      <c r="M575" s="147"/>
      <c r="T575" s="55"/>
      <c r="AT575" s="16" t="s">
        <v>163</v>
      </c>
      <c r="AU575" s="16" t="s">
        <v>88</v>
      </c>
    </row>
    <row r="576" spans="2:65" s="12" customFormat="1" ht="11.25">
      <c r="B576" s="150"/>
      <c r="D576" s="144" t="s">
        <v>167</v>
      </c>
      <c r="E576" s="151" t="s">
        <v>1</v>
      </c>
      <c r="F576" s="152" t="s">
        <v>949</v>
      </c>
      <c r="H576" s="153">
        <v>122</v>
      </c>
      <c r="I576" s="154"/>
      <c r="L576" s="150"/>
      <c r="M576" s="155"/>
      <c r="T576" s="156"/>
      <c r="AT576" s="151" t="s">
        <v>167</v>
      </c>
      <c r="AU576" s="151" t="s">
        <v>88</v>
      </c>
      <c r="AV576" s="12" t="s">
        <v>88</v>
      </c>
      <c r="AW576" s="12" t="s">
        <v>34</v>
      </c>
      <c r="AX576" s="12" t="s">
        <v>78</v>
      </c>
      <c r="AY576" s="151" t="s">
        <v>155</v>
      </c>
    </row>
    <row r="577" spans="2:65" s="13" customFormat="1" ht="11.25">
      <c r="B577" s="157"/>
      <c r="D577" s="144" t="s">
        <v>167</v>
      </c>
      <c r="E577" s="158" t="s">
        <v>1</v>
      </c>
      <c r="F577" s="159" t="s">
        <v>169</v>
      </c>
      <c r="H577" s="160">
        <v>122</v>
      </c>
      <c r="I577" s="161"/>
      <c r="L577" s="157"/>
      <c r="M577" s="162"/>
      <c r="T577" s="163"/>
      <c r="AT577" s="158" t="s">
        <v>167</v>
      </c>
      <c r="AU577" s="158" t="s">
        <v>88</v>
      </c>
      <c r="AV577" s="13" t="s">
        <v>162</v>
      </c>
      <c r="AW577" s="13" t="s">
        <v>34</v>
      </c>
      <c r="AX577" s="13" t="s">
        <v>86</v>
      </c>
      <c r="AY577" s="158" t="s">
        <v>155</v>
      </c>
    </row>
    <row r="578" spans="2:65" s="1" customFormat="1" ht="16.5" customHeight="1">
      <c r="B578" s="31"/>
      <c r="C578" s="131" t="s">
        <v>1081</v>
      </c>
      <c r="D578" s="131" t="s">
        <v>157</v>
      </c>
      <c r="E578" s="132" t="s">
        <v>1376</v>
      </c>
      <c r="F578" s="133" t="s">
        <v>1377</v>
      </c>
      <c r="G578" s="134" t="s">
        <v>1378</v>
      </c>
      <c r="H578" s="135">
        <v>20</v>
      </c>
      <c r="I578" s="136"/>
      <c r="J578" s="137">
        <f>ROUND(I578*H578,2)</f>
        <v>0</v>
      </c>
      <c r="K578" s="133" t="s">
        <v>161</v>
      </c>
      <c r="L578" s="31"/>
      <c r="M578" s="138" t="s">
        <v>1</v>
      </c>
      <c r="N578" s="139" t="s">
        <v>43</v>
      </c>
      <c r="P578" s="140">
        <f>O578*H578</f>
        <v>0</v>
      </c>
      <c r="Q578" s="140">
        <v>0</v>
      </c>
      <c r="R578" s="140">
        <f>Q578*H578</f>
        <v>0</v>
      </c>
      <c r="S578" s="140">
        <v>0</v>
      </c>
      <c r="T578" s="141">
        <f>S578*H578</f>
        <v>0</v>
      </c>
      <c r="AR578" s="142" t="s">
        <v>341</v>
      </c>
      <c r="AT578" s="142" t="s">
        <v>157</v>
      </c>
      <c r="AU578" s="142" t="s">
        <v>88</v>
      </c>
      <c r="AY578" s="16" t="s">
        <v>155</v>
      </c>
      <c r="BE578" s="143">
        <f>IF(N578="základní",J578,0)</f>
        <v>0</v>
      </c>
      <c r="BF578" s="143">
        <f>IF(N578="snížená",J578,0)</f>
        <v>0</v>
      </c>
      <c r="BG578" s="143">
        <f>IF(N578="zákl. přenesená",J578,0)</f>
        <v>0</v>
      </c>
      <c r="BH578" s="143">
        <f>IF(N578="sníž. přenesená",J578,0)</f>
        <v>0</v>
      </c>
      <c r="BI578" s="143">
        <f>IF(N578="nulová",J578,0)</f>
        <v>0</v>
      </c>
      <c r="BJ578" s="16" t="s">
        <v>86</v>
      </c>
      <c r="BK578" s="143">
        <f>ROUND(I578*H578,2)</f>
        <v>0</v>
      </c>
      <c r="BL578" s="16" t="s">
        <v>341</v>
      </c>
      <c r="BM578" s="142" t="s">
        <v>1084</v>
      </c>
    </row>
    <row r="579" spans="2:65" s="1" customFormat="1" ht="11.25">
      <c r="B579" s="31"/>
      <c r="D579" s="144" t="s">
        <v>163</v>
      </c>
      <c r="F579" s="145" t="s">
        <v>1377</v>
      </c>
      <c r="I579" s="146"/>
      <c r="L579" s="31"/>
      <c r="M579" s="147"/>
      <c r="T579" s="55"/>
      <c r="AT579" s="16" t="s">
        <v>163</v>
      </c>
      <c r="AU579" s="16" t="s">
        <v>88</v>
      </c>
    </row>
    <row r="580" spans="2:65" s="1" customFormat="1" ht="11.25">
      <c r="B580" s="31"/>
      <c r="D580" s="148" t="s">
        <v>165</v>
      </c>
      <c r="F580" s="149" t="s">
        <v>1379</v>
      </c>
      <c r="I580" s="146"/>
      <c r="L580" s="31"/>
      <c r="M580" s="147"/>
      <c r="T580" s="55"/>
      <c r="AT580" s="16" t="s">
        <v>165</v>
      </c>
      <c r="AU580" s="16" t="s">
        <v>88</v>
      </c>
    </row>
    <row r="581" spans="2:65" s="11" customFormat="1" ht="25.9" customHeight="1">
      <c r="B581" s="119"/>
      <c r="D581" s="120" t="s">
        <v>77</v>
      </c>
      <c r="E581" s="121" t="s">
        <v>122</v>
      </c>
      <c r="F581" s="121" t="s">
        <v>123</v>
      </c>
      <c r="I581" s="122"/>
      <c r="J581" s="123">
        <f>BK581</f>
        <v>0</v>
      </c>
      <c r="L581" s="119"/>
      <c r="M581" s="124"/>
      <c r="P581" s="125">
        <f>P582+P604</f>
        <v>0</v>
      </c>
      <c r="R581" s="125">
        <f>R582+R604</f>
        <v>0</v>
      </c>
      <c r="T581" s="126">
        <f>T582+T604</f>
        <v>0</v>
      </c>
      <c r="AR581" s="120" t="s">
        <v>186</v>
      </c>
      <c r="AT581" s="127" t="s">
        <v>77</v>
      </c>
      <c r="AU581" s="127" t="s">
        <v>78</v>
      </c>
      <c r="AY581" s="120" t="s">
        <v>155</v>
      </c>
      <c r="BK581" s="128">
        <f>BK582+BK604</f>
        <v>0</v>
      </c>
    </row>
    <row r="582" spans="2:65" s="11" customFormat="1" ht="22.9" customHeight="1">
      <c r="B582" s="119"/>
      <c r="D582" s="120" t="s">
        <v>77</v>
      </c>
      <c r="E582" s="129" t="s">
        <v>1380</v>
      </c>
      <c r="F582" s="129" t="s">
        <v>1381</v>
      </c>
      <c r="I582" s="122"/>
      <c r="J582" s="130">
        <f>BK582</f>
        <v>0</v>
      </c>
      <c r="L582" s="119"/>
      <c r="M582" s="124"/>
      <c r="P582" s="125">
        <f>SUM(P583:P603)</f>
        <v>0</v>
      </c>
      <c r="R582" s="125">
        <f>SUM(R583:R603)</f>
        <v>0</v>
      </c>
      <c r="T582" s="126">
        <f>SUM(T583:T603)</f>
        <v>0</v>
      </c>
      <c r="AR582" s="120" t="s">
        <v>186</v>
      </c>
      <c r="AT582" s="127" t="s">
        <v>77</v>
      </c>
      <c r="AU582" s="127" t="s">
        <v>86</v>
      </c>
      <c r="AY582" s="120" t="s">
        <v>155</v>
      </c>
      <c r="BK582" s="128">
        <f>SUM(BK583:BK603)</f>
        <v>0</v>
      </c>
    </row>
    <row r="583" spans="2:65" s="1" customFormat="1" ht="16.5" customHeight="1">
      <c r="B583" s="31"/>
      <c r="C583" s="131" t="s">
        <v>936</v>
      </c>
      <c r="D583" s="131" t="s">
        <v>157</v>
      </c>
      <c r="E583" s="132" t="s">
        <v>1382</v>
      </c>
      <c r="F583" s="133" t="s">
        <v>1383</v>
      </c>
      <c r="G583" s="134" t="s">
        <v>776</v>
      </c>
      <c r="H583" s="135">
        <v>1</v>
      </c>
      <c r="I583" s="136"/>
      <c r="J583" s="137">
        <f>ROUND(I583*H583,2)</f>
        <v>0</v>
      </c>
      <c r="K583" s="133" t="s">
        <v>161</v>
      </c>
      <c r="L583" s="31"/>
      <c r="M583" s="138" t="s">
        <v>1</v>
      </c>
      <c r="N583" s="139" t="s">
        <v>43</v>
      </c>
      <c r="P583" s="140">
        <f>O583*H583</f>
        <v>0</v>
      </c>
      <c r="Q583" s="140">
        <v>0</v>
      </c>
      <c r="R583" s="140">
        <f>Q583*H583</f>
        <v>0</v>
      </c>
      <c r="S583" s="140">
        <v>0</v>
      </c>
      <c r="T583" s="141">
        <f>S583*H583</f>
        <v>0</v>
      </c>
      <c r="AR583" s="142" t="s">
        <v>162</v>
      </c>
      <c r="AT583" s="142" t="s">
        <v>157</v>
      </c>
      <c r="AU583" s="142" t="s">
        <v>88</v>
      </c>
      <c r="AY583" s="16" t="s">
        <v>155</v>
      </c>
      <c r="BE583" s="143">
        <f>IF(N583="základní",J583,0)</f>
        <v>0</v>
      </c>
      <c r="BF583" s="143">
        <f>IF(N583="snížená",J583,0)</f>
        <v>0</v>
      </c>
      <c r="BG583" s="143">
        <f>IF(N583="zákl. přenesená",J583,0)</f>
        <v>0</v>
      </c>
      <c r="BH583" s="143">
        <f>IF(N583="sníž. přenesená",J583,0)</f>
        <v>0</v>
      </c>
      <c r="BI583" s="143">
        <f>IF(N583="nulová",J583,0)</f>
        <v>0</v>
      </c>
      <c r="BJ583" s="16" t="s">
        <v>86</v>
      </c>
      <c r="BK583" s="143">
        <f>ROUND(I583*H583,2)</f>
        <v>0</v>
      </c>
      <c r="BL583" s="16" t="s">
        <v>162</v>
      </c>
      <c r="BM583" s="142" t="s">
        <v>1088</v>
      </c>
    </row>
    <row r="584" spans="2:65" s="1" customFormat="1" ht="11.25">
      <c r="B584" s="31"/>
      <c r="D584" s="144" t="s">
        <v>163</v>
      </c>
      <c r="F584" s="145" t="s">
        <v>1383</v>
      </c>
      <c r="I584" s="146"/>
      <c r="L584" s="31"/>
      <c r="M584" s="147"/>
      <c r="T584" s="55"/>
      <c r="AT584" s="16" t="s">
        <v>163</v>
      </c>
      <c r="AU584" s="16" t="s">
        <v>88</v>
      </c>
    </row>
    <row r="585" spans="2:65" s="1" customFormat="1" ht="11.25">
      <c r="B585" s="31"/>
      <c r="D585" s="148" t="s">
        <v>165</v>
      </c>
      <c r="F585" s="149" t="s">
        <v>1384</v>
      </c>
      <c r="I585" s="146"/>
      <c r="L585" s="31"/>
      <c r="M585" s="147"/>
      <c r="T585" s="55"/>
      <c r="AT585" s="16" t="s">
        <v>165</v>
      </c>
      <c r="AU585" s="16" t="s">
        <v>88</v>
      </c>
    </row>
    <row r="586" spans="2:65" s="1" customFormat="1" ht="21.75" customHeight="1">
      <c r="B586" s="31"/>
      <c r="C586" s="131" t="s">
        <v>1090</v>
      </c>
      <c r="D586" s="131" t="s">
        <v>157</v>
      </c>
      <c r="E586" s="132" t="s">
        <v>1385</v>
      </c>
      <c r="F586" s="133" t="s">
        <v>1386</v>
      </c>
      <c r="G586" s="134" t="s">
        <v>776</v>
      </c>
      <c r="H586" s="135">
        <v>1</v>
      </c>
      <c r="I586" s="136"/>
      <c r="J586" s="137">
        <f>ROUND(I586*H586,2)</f>
        <v>0</v>
      </c>
      <c r="K586" s="133" t="s">
        <v>161</v>
      </c>
      <c r="L586" s="31"/>
      <c r="M586" s="138" t="s">
        <v>1</v>
      </c>
      <c r="N586" s="139" t="s">
        <v>43</v>
      </c>
      <c r="P586" s="140">
        <f>O586*H586</f>
        <v>0</v>
      </c>
      <c r="Q586" s="140">
        <v>0</v>
      </c>
      <c r="R586" s="140">
        <f>Q586*H586</f>
        <v>0</v>
      </c>
      <c r="S586" s="140">
        <v>0</v>
      </c>
      <c r="T586" s="141">
        <f>S586*H586</f>
        <v>0</v>
      </c>
      <c r="AR586" s="142" t="s">
        <v>162</v>
      </c>
      <c r="AT586" s="142" t="s">
        <v>157</v>
      </c>
      <c r="AU586" s="142" t="s">
        <v>88</v>
      </c>
      <c r="AY586" s="16" t="s">
        <v>155</v>
      </c>
      <c r="BE586" s="143">
        <f>IF(N586="základní",J586,0)</f>
        <v>0</v>
      </c>
      <c r="BF586" s="143">
        <f>IF(N586="snížená",J586,0)</f>
        <v>0</v>
      </c>
      <c r="BG586" s="143">
        <f>IF(N586="zákl. přenesená",J586,0)</f>
        <v>0</v>
      </c>
      <c r="BH586" s="143">
        <f>IF(N586="sníž. přenesená",J586,0)</f>
        <v>0</v>
      </c>
      <c r="BI586" s="143">
        <f>IF(N586="nulová",J586,0)</f>
        <v>0</v>
      </c>
      <c r="BJ586" s="16" t="s">
        <v>86</v>
      </c>
      <c r="BK586" s="143">
        <f>ROUND(I586*H586,2)</f>
        <v>0</v>
      </c>
      <c r="BL586" s="16" t="s">
        <v>162</v>
      </c>
      <c r="BM586" s="142" t="s">
        <v>1092</v>
      </c>
    </row>
    <row r="587" spans="2:65" s="1" customFormat="1" ht="11.25">
      <c r="B587" s="31"/>
      <c r="D587" s="144" t="s">
        <v>163</v>
      </c>
      <c r="F587" s="145" t="s">
        <v>1386</v>
      </c>
      <c r="I587" s="146"/>
      <c r="L587" s="31"/>
      <c r="M587" s="147"/>
      <c r="T587" s="55"/>
      <c r="AT587" s="16" t="s">
        <v>163</v>
      </c>
      <c r="AU587" s="16" t="s">
        <v>88</v>
      </c>
    </row>
    <row r="588" spans="2:65" s="1" customFormat="1" ht="11.25">
      <c r="B588" s="31"/>
      <c r="D588" s="148" t="s">
        <v>165</v>
      </c>
      <c r="F588" s="149" t="s">
        <v>1387</v>
      </c>
      <c r="I588" s="146"/>
      <c r="L588" s="31"/>
      <c r="M588" s="147"/>
      <c r="T588" s="55"/>
      <c r="AT588" s="16" t="s">
        <v>165</v>
      </c>
      <c r="AU588" s="16" t="s">
        <v>88</v>
      </c>
    </row>
    <row r="589" spans="2:65" s="1" customFormat="1" ht="16.5" customHeight="1">
      <c r="B589" s="31"/>
      <c r="C589" s="131" t="s">
        <v>938</v>
      </c>
      <c r="D589" s="131" t="s">
        <v>157</v>
      </c>
      <c r="E589" s="132" t="s">
        <v>1388</v>
      </c>
      <c r="F589" s="133" t="s">
        <v>1389</v>
      </c>
      <c r="G589" s="134" t="s">
        <v>776</v>
      </c>
      <c r="H589" s="135">
        <v>1</v>
      </c>
      <c r="I589" s="136"/>
      <c r="J589" s="137">
        <f>ROUND(I589*H589,2)</f>
        <v>0</v>
      </c>
      <c r="K589" s="133" t="s">
        <v>161</v>
      </c>
      <c r="L589" s="31"/>
      <c r="M589" s="138" t="s">
        <v>1</v>
      </c>
      <c r="N589" s="139" t="s">
        <v>43</v>
      </c>
      <c r="P589" s="140">
        <f>O589*H589</f>
        <v>0</v>
      </c>
      <c r="Q589" s="140">
        <v>0</v>
      </c>
      <c r="R589" s="140">
        <f>Q589*H589</f>
        <v>0</v>
      </c>
      <c r="S589" s="140">
        <v>0</v>
      </c>
      <c r="T589" s="141">
        <f>S589*H589</f>
        <v>0</v>
      </c>
      <c r="AR589" s="142" t="s">
        <v>162</v>
      </c>
      <c r="AT589" s="142" t="s">
        <v>157</v>
      </c>
      <c r="AU589" s="142" t="s">
        <v>88</v>
      </c>
      <c r="AY589" s="16" t="s">
        <v>155</v>
      </c>
      <c r="BE589" s="143">
        <f>IF(N589="základní",J589,0)</f>
        <v>0</v>
      </c>
      <c r="BF589" s="143">
        <f>IF(N589="snížená",J589,0)</f>
        <v>0</v>
      </c>
      <c r="BG589" s="143">
        <f>IF(N589="zákl. přenesená",J589,0)</f>
        <v>0</v>
      </c>
      <c r="BH589" s="143">
        <f>IF(N589="sníž. přenesená",J589,0)</f>
        <v>0</v>
      </c>
      <c r="BI589" s="143">
        <f>IF(N589="nulová",J589,0)</f>
        <v>0</v>
      </c>
      <c r="BJ589" s="16" t="s">
        <v>86</v>
      </c>
      <c r="BK589" s="143">
        <f>ROUND(I589*H589,2)</f>
        <v>0</v>
      </c>
      <c r="BL589" s="16" t="s">
        <v>162</v>
      </c>
      <c r="BM589" s="142" t="s">
        <v>1095</v>
      </c>
    </row>
    <row r="590" spans="2:65" s="1" customFormat="1" ht="11.25">
      <c r="B590" s="31"/>
      <c r="D590" s="144" t="s">
        <v>163</v>
      </c>
      <c r="F590" s="145" t="s">
        <v>1389</v>
      </c>
      <c r="I590" s="146"/>
      <c r="L590" s="31"/>
      <c r="M590" s="147"/>
      <c r="T590" s="55"/>
      <c r="AT590" s="16" t="s">
        <v>163</v>
      </c>
      <c r="AU590" s="16" t="s">
        <v>88</v>
      </c>
    </row>
    <row r="591" spans="2:65" s="1" customFormat="1" ht="11.25">
      <c r="B591" s="31"/>
      <c r="D591" s="148" t="s">
        <v>165</v>
      </c>
      <c r="F591" s="149" t="s">
        <v>1390</v>
      </c>
      <c r="I591" s="146"/>
      <c r="L591" s="31"/>
      <c r="M591" s="147"/>
      <c r="T591" s="55"/>
      <c r="AT591" s="16" t="s">
        <v>165</v>
      </c>
      <c r="AU591" s="16" t="s">
        <v>88</v>
      </c>
    </row>
    <row r="592" spans="2:65" s="1" customFormat="1" ht="16.5" customHeight="1">
      <c r="B592" s="31"/>
      <c r="C592" s="131" t="s">
        <v>1097</v>
      </c>
      <c r="D592" s="131" t="s">
        <v>157</v>
      </c>
      <c r="E592" s="132" t="s">
        <v>1391</v>
      </c>
      <c r="F592" s="133" t="s">
        <v>1389</v>
      </c>
      <c r="G592" s="134" t="s">
        <v>776</v>
      </c>
      <c r="H592" s="135">
        <v>1</v>
      </c>
      <c r="I592" s="136"/>
      <c r="J592" s="137">
        <f>ROUND(I592*H592,2)</f>
        <v>0</v>
      </c>
      <c r="K592" s="133" t="s">
        <v>256</v>
      </c>
      <c r="L592" s="31"/>
      <c r="M592" s="138" t="s">
        <v>1</v>
      </c>
      <c r="N592" s="139" t="s">
        <v>43</v>
      </c>
      <c r="P592" s="140">
        <f>O592*H592</f>
        <v>0</v>
      </c>
      <c r="Q592" s="140">
        <v>0</v>
      </c>
      <c r="R592" s="140">
        <f>Q592*H592</f>
        <v>0</v>
      </c>
      <c r="S592" s="140">
        <v>0</v>
      </c>
      <c r="T592" s="141">
        <f>S592*H592</f>
        <v>0</v>
      </c>
      <c r="AR592" s="142" t="s">
        <v>162</v>
      </c>
      <c r="AT592" s="142" t="s">
        <v>157</v>
      </c>
      <c r="AU592" s="142" t="s">
        <v>88</v>
      </c>
      <c r="AY592" s="16" t="s">
        <v>155</v>
      </c>
      <c r="BE592" s="143">
        <f>IF(N592="základní",J592,0)</f>
        <v>0</v>
      </c>
      <c r="BF592" s="143">
        <f>IF(N592="snížená",J592,0)</f>
        <v>0</v>
      </c>
      <c r="BG592" s="143">
        <f>IF(N592="zákl. přenesená",J592,0)</f>
        <v>0</v>
      </c>
      <c r="BH592" s="143">
        <f>IF(N592="sníž. přenesená",J592,0)</f>
        <v>0</v>
      </c>
      <c r="BI592" s="143">
        <f>IF(N592="nulová",J592,0)</f>
        <v>0</v>
      </c>
      <c r="BJ592" s="16" t="s">
        <v>86</v>
      </c>
      <c r="BK592" s="143">
        <f>ROUND(I592*H592,2)</f>
        <v>0</v>
      </c>
      <c r="BL592" s="16" t="s">
        <v>162</v>
      </c>
      <c r="BM592" s="142" t="s">
        <v>1098</v>
      </c>
    </row>
    <row r="593" spans="2:65" s="1" customFormat="1" ht="11.25">
      <c r="B593" s="31"/>
      <c r="D593" s="144" t="s">
        <v>163</v>
      </c>
      <c r="F593" s="145" t="s">
        <v>1389</v>
      </c>
      <c r="I593" s="146"/>
      <c r="L593" s="31"/>
      <c r="M593" s="147"/>
      <c r="T593" s="55"/>
      <c r="AT593" s="16" t="s">
        <v>163</v>
      </c>
      <c r="AU593" s="16" t="s">
        <v>88</v>
      </c>
    </row>
    <row r="594" spans="2:65" s="12" customFormat="1" ht="11.25">
      <c r="B594" s="150"/>
      <c r="D594" s="144" t="s">
        <v>167</v>
      </c>
      <c r="E594" s="151" t="s">
        <v>1</v>
      </c>
      <c r="F594" s="152" t="s">
        <v>86</v>
      </c>
      <c r="H594" s="153">
        <v>1</v>
      </c>
      <c r="I594" s="154"/>
      <c r="L594" s="150"/>
      <c r="M594" s="155"/>
      <c r="T594" s="156"/>
      <c r="AT594" s="151" t="s">
        <v>167</v>
      </c>
      <c r="AU594" s="151" t="s">
        <v>88</v>
      </c>
      <c r="AV594" s="12" t="s">
        <v>88</v>
      </c>
      <c r="AW594" s="12" t="s">
        <v>34</v>
      </c>
      <c r="AX594" s="12" t="s">
        <v>78</v>
      </c>
      <c r="AY594" s="151" t="s">
        <v>155</v>
      </c>
    </row>
    <row r="595" spans="2:65" s="14" customFormat="1" ht="11.25">
      <c r="B595" s="174"/>
      <c r="D595" s="144" t="s">
        <v>167</v>
      </c>
      <c r="E595" s="175" t="s">
        <v>1</v>
      </c>
      <c r="F595" s="176" t="s">
        <v>1392</v>
      </c>
      <c r="H595" s="175" t="s">
        <v>1</v>
      </c>
      <c r="I595" s="177"/>
      <c r="L595" s="174"/>
      <c r="M595" s="178"/>
      <c r="T595" s="179"/>
      <c r="AT595" s="175" t="s">
        <v>167</v>
      </c>
      <c r="AU595" s="175" t="s">
        <v>88</v>
      </c>
      <c r="AV595" s="14" t="s">
        <v>86</v>
      </c>
      <c r="AW595" s="14" t="s">
        <v>34</v>
      </c>
      <c r="AX595" s="14" t="s">
        <v>78</v>
      </c>
      <c r="AY595" s="175" t="s">
        <v>155</v>
      </c>
    </row>
    <row r="596" spans="2:65" s="14" customFormat="1" ht="11.25">
      <c r="B596" s="174"/>
      <c r="D596" s="144" t="s">
        <v>167</v>
      </c>
      <c r="E596" s="175" t="s">
        <v>1</v>
      </c>
      <c r="F596" s="176" t="s">
        <v>1393</v>
      </c>
      <c r="H596" s="175" t="s">
        <v>1</v>
      </c>
      <c r="I596" s="177"/>
      <c r="L596" s="174"/>
      <c r="M596" s="178"/>
      <c r="T596" s="179"/>
      <c r="AT596" s="175" t="s">
        <v>167</v>
      </c>
      <c r="AU596" s="175" t="s">
        <v>88</v>
      </c>
      <c r="AV596" s="14" t="s">
        <v>86</v>
      </c>
      <c r="AW596" s="14" t="s">
        <v>34</v>
      </c>
      <c r="AX596" s="14" t="s">
        <v>78</v>
      </c>
      <c r="AY596" s="175" t="s">
        <v>155</v>
      </c>
    </row>
    <row r="597" spans="2:65" s="13" customFormat="1" ht="11.25">
      <c r="B597" s="157"/>
      <c r="D597" s="144" t="s">
        <v>167</v>
      </c>
      <c r="E597" s="158" t="s">
        <v>1</v>
      </c>
      <c r="F597" s="159" t="s">
        <v>169</v>
      </c>
      <c r="H597" s="160">
        <v>1</v>
      </c>
      <c r="I597" s="161"/>
      <c r="L597" s="157"/>
      <c r="M597" s="162"/>
      <c r="T597" s="163"/>
      <c r="AT597" s="158" t="s">
        <v>167</v>
      </c>
      <c r="AU597" s="158" t="s">
        <v>88</v>
      </c>
      <c r="AV597" s="13" t="s">
        <v>162</v>
      </c>
      <c r="AW597" s="13" t="s">
        <v>34</v>
      </c>
      <c r="AX597" s="13" t="s">
        <v>86</v>
      </c>
      <c r="AY597" s="158" t="s">
        <v>155</v>
      </c>
    </row>
    <row r="598" spans="2:65" s="1" customFormat="1" ht="21.75" customHeight="1">
      <c r="B598" s="31"/>
      <c r="C598" s="131" t="s">
        <v>939</v>
      </c>
      <c r="D598" s="131" t="s">
        <v>157</v>
      </c>
      <c r="E598" s="132" t="s">
        <v>1394</v>
      </c>
      <c r="F598" s="133" t="s">
        <v>1395</v>
      </c>
      <c r="G598" s="134" t="s">
        <v>776</v>
      </c>
      <c r="H598" s="135">
        <v>1</v>
      </c>
      <c r="I598" s="136"/>
      <c r="J598" s="137">
        <f>ROUND(I598*H598,2)</f>
        <v>0</v>
      </c>
      <c r="K598" s="133" t="s">
        <v>161</v>
      </c>
      <c r="L598" s="31"/>
      <c r="M598" s="138" t="s">
        <v>1</v>
      </c>
      <c r="N598" s="139" t="s">
        <v>43</v>
      </c>
      <c r="P598" s="140">
        <f>O598*H598</f>
        <v>0</v>
      </c>
      <c r="Q598" s="140">
        <v>0</v>
      </c>
      <c r="R598" s="140">
        <f>Q598*H598</f>
        <v>0</v>
      </c>
      <c r="S598" s="140">
        <v>0</v>
      </c>
      <c r="T598" s="141">
        <f>S598*H598</f>
        <v>0</v>
      </c>
      <c r="AR598" s="142" t="s">
        <v>162</v>
      </c>
      <c r="AT598" s="142" t="s">
        <v>157</v>
      </c>
      <c r="AU598" s="142" t="s">
        <v>88</v>
      </c>
      <c r="AY598" s="16" t="s">
        <v>155</v>
      </c>
      <c r="BE598" s="143">
        <f>IF(N598="základní",J598,0)</f>
        <v>0</v>
      </c>
      <c r="BF598" s="143">
        <f>IF(N598="snížená",J598,0)</f>
        <v>0</v>
      </c>
      <c r="BG598" s="143">
        <f>IF(N598="zákl. přenesená",J598,0)</f>
        <v>0</v>
      </c>
      <c r="BH598" s="143">
        <f>IF(N598="sníž. přenesená",J598,0)</f>
        <v>0</v>
      </c>
      <c r="BI598" s="143">
        <f>IF(N598="nulová",J598,0)</f>
        <v>0</v>
      </c>
      <c r="BJ598" s="16" t="s">
        <v>86</v>
      </c>
      <c r="BK598" s="143">
        <f>ROUND(I598*H598,2)</f>
        <v>0</v>
      </c>
      <c r="BL598" s="16" t="s">
        <v>162</v>
      </c>
      <c r="BM598" s="142" t="s">
        <v>1102</v>
      </c>
    </row>
    <row r="599" spans="2:65" s="1" customFormat="1" ht="11.25">
      <c r="B599" s="31"/>
      <c r="D599" s="144" t="s">
        <v>163</v>
      </c>
      <c r="F599" s="145" t="s">
        <v>1395</v>
      </c>
      <c r="I599" s="146"/>
      <c r="L599" s="31"/>
      <c r="M599" s="147"/>
      <c r="T599" s="55"/>
      <c r="AT599" s="16" t="s">
        <v>163</v>
      </c>
      <c r="AU599" s="16" t="s">
        <v>88</v>
      </c>
    </row>
    <row r="600" spans="2:65" s="1" customFormat="1" ht="11.25">
      <c r="B600" s="31"/>
      <c r="D600" s="148" t="s">
        <v>165</v>
      </c>
      <c r="F600" s="149" t="s">
        <v>1396</v>
      </c>
      <c r="I600" s="146"/>
      <c r="L600" s="31"/>
      <c r="M600" s="147"/>
      <c r="T600" s="55"/>
      <c r="AT600" s="16" t="s">
        <v>165</v>
      </c>
      <c r="AU600" s="16" t="s">
        <v>88</v>
      </c>
    </row>
    <row r="601" spans="2:65" s="1" customFormat="1" ht="16.5" customHeight="1">
      <c r="B601" s="31"/>
      <c r="C601" s="131" t="s">
        <v>1104</v>
      </c>
      <c r="D601" s="131" t="s">
        <v>157</v>
      </c>
      <c r="E601" s="132" t="s">
        <v>1397</v>
      </c>
      <c r="F601" s="133" t="s">
        <v>1398</v>
      </c>
      <c r="G601" s="134" t="s">
        <v>776</v>
      </c>
      <c r="H601" s="135">
        <v>1</v>
      </c>
      <c r="I601" s="136"/>
      <c r="J601" s="137">
        <f>ROUND(I601*H601,2)</f>
        <v>0</v>
      </c>
      <c r="K601" s="133" t="s">
        <v>161</v>
      </c>
      <c r="L601" s="31"/>
      <c r="M601" s="138" t="s">
        <v>1</v>
      </c>
      <c r="N601" s="139" t="s">
        <v>43</v>
      </c>
      <c r="P601" s="140">
        <f>O601*H601</f>
        <v>0</v>
      </c>
      <c r="Q601" s="140">
        <v>0</v>
      </c>
      <c r="R601" s="140">
        <f>Q601*H601</f>
        <v>0</v>
      </c>
      <c r="S601" s="140">
        <v>0</v>
      </c>
      <c r="T601" s="141">
        <f>S601*H601</f>
        <v>0</v>
      </c>
      <c r="AR601" s="142" t="s">
        <v>162</v>
      </c>
      <c r="AT601" s="142" t="s">
        <v>157</v>
      </c>
      <c r="AU601" s="142" t="s">
        <v>88</v>
      </c>
      <c r="AY601" s="16" t="s">
        <v>155</v>
      </c>
      <c r="BE601" s="143">
        <f>IF(N601="základní",J601,0)</f>
        <v>0</v>
      </c>
      <c r="BF601" s="143">
        <f>IF(N601="snížená",J601,0)</f>
        <v>0</v>
      </c>
      <c r="BG601" s="143">
        <f>IF(N601="zákl. přenesená",J601,0)</f>
        <v>0</v>
      </c>
      <c r="BH601" s="143">
        <f>IF(N601="sníž. přenesená",J601,0)</f>
        <v>0</v>
      </c>
      <c r="BI601" s="143">
        <f>IF(N601="nulová",J601,0)</f>
        <v>0</v>
      </c>
      <c r="BJ601" s="16" t="s">
        <v>86</v>
      </c>
      <c r="BK601" s="143">
        <f>ROUND(I601*H601,2)</f>
        <v>0</v>
      </c>
      <c r="BL601" s="16" t="s">
        <v>162</v>
      </c>
      <c r="BM601" s="142" t="s">
        <v>1107</v>
      </c>
    </row>
    <row r="602" spans="2:65" s="1" customFormat="1" ht="11.25">
      <c r="B602" s="31"/>
      <c r="D602" s="144" t="s">
        <v>163</v>
      </c>
      <c r="F602" s="145" t="s">
        <v>1398</v>
      </c>
      <c r="I602" s="146"/>
      <c r="L602" s="31"/>
      <c r="M602" s="147"/>
      <c r="T602" s="55"/>
      <c r="AT602" s="16" t="s">
        <v>163</v>
      </c>
      <c r="AU602" s="16" t="s">
        <v>88</v>
      </c>
    </row>
    <row r="603" spans="2:65" s="1" customFormat="1" ht="11.25">
      <c r="B603" s="31"/>
      <c r="D603" s="148" t="s">
        <v>165</v>
      </c>
      <c r="F603" s="149" t="s">
        <v>1399</v>
      </c>
      <c r="I603" s="146"/>
      <c r="L603" s="31"/>
      <c r="M603" s="147"/>
      <c r="T603" s="55"/>
      <c r="AT603" s="16" t="s">
        <v>165</v>
      </c>
      <c r="AU603" s="16" t="s">
        <v>88</v>
      </c>
    </row>
    <row r="604" spans="2:65" s="11" customFormat="1" ht="22.9" customHeight="1">
      <c r="B604" s="119"/>
      <c r="D604" s="120" t="s">
        <v>77</v>
      </c>
      <c r="E604" s="129" t="s">
        <v>1400</v>
      </c>
      <c r="F604" s="129" t="s">
        <v>1401</v>
      </c>
      <c r="I604" s="122"/>
      <c r="J604" s="130">
        <f>BK604</f>
        <v>0</v>
      </c>
      <c r="L604" s="119"/>
      <c r="M604" s="124"/>
      <c r="P604" s="125">
        <f>SUM(P605:P607)</f>
        <v>0</v>
      </c>
      <c r="R604" s="125">
        <f>SUM(R605:R607)</f>
        <v>0</v>
      </c>
      <c r="T604" s="126">
        <f>SUM(T605:T607)</f>
        <v>0</v>
      </c>
      <c r="AR604" s="120" t="s">
        <v>186</v>
      </c>
      <c r="AT604" s="127" t="s">
        <v>77</v>
      </c>
      <c r="AU604" s="127" t="s">
        <v>86</v>
      </c>
      <c r="AY604" s="120" t="s">
        <v>155</v>
      </c>
      <c r="BK604" s="128">
        <f>SUM(BK605:BK607)</f>
        <v>0</v>
      </c>
    </row>
    <row r="605" spans="2:65" s="1" customFormat="1" ht="16.5" customHeight="1">
      <c r="B605" s="31"/>
      <c r="C605" s="131" t="s">
        <v>943</v>
      </c>
      <c r="D605" s="131" t="s">
        <v>157</v>
      </c>
      <c r="E605" s="132" t="s">
        <v>1402</v>
      </c>
      <c r="F605" s="133" t="s">
        <v>1403</v>
      </c>
      <c r="G605" s="134" t="s">
        <v>776</v>
      </c>
      <c r="H605" s="135">
        <v>1</v>
      </c>
      <c r="I605" s="136"/>
      <c r="J605" s="137">
        <f>ROUND(I605*H605,2)</f>
        <v>0</v>
      </c>
      <c r="K605" s="133" t="s">
        <v>161</v>
      </c>
      <c r="L605" s="31"/>
      <c r="M605" s="138" t="s">
        <v>1</v>
      </c>
      <c r="N605" s="139" t="s">
        <v>43</v>
      </c>
      <c r="P605" s="140">
        <f>O605*H605</f>
        <v>0</v>
      </c>
      <c r="Q605" s="140">
        <v>0</v>
      </c>
      <c r="R605" s="140">
        <f>Q605*H605</f>
        <v>0</v>
      </c>
      <c r="S605" s="140">
        <v>0</v>
      </c>
      <c r="T605" s="141">
        <f>S605*H605</f>
        <v>0</v>
      </c>
      <c r="AR605" s="142" t="s">
        <v>162</v>
      </c>
      <c r="AT605" s="142" t="s">
        <v>157</v>
      </c>
      <c r="AU605" s="142" t="s">
        <v>88</v>
      </c>
      <c r="AY605" s="16" t="s">
        <v>155</v>
      </c>
      <c r="BE605" s="143">
        <f>IF(N605="základní",J605,0)</f>
        <v>0</v>
      </c>
      <c r="BF605" s="143">
        <f>IF(N605="snížená",J605,0)</f>
        <v>0</v>
      </c>
      <c r="BG605" s="143">
        <f>IF(N605="zákl. přenesená",J605,0)</f>
        <v>0</v>
      </c>
      <c r="BH605" s="143">
        <f>IF(N605="sníž. přenesená",J605,0)</f>
        <v>0</v>
      </c>
      <c r="BI605" s="143">
        <f>IF(N605="nulová",J605,0)</f>
        <v>0</v>
      </c>
      <c r="BJ605" s="16" t="s">
        <v>86</v>
      </c>
      <c r="BK605" s="143">
        <f>ROUND(I605*H605,2)</f>
        <v>0</v>
      </c>
      <c r="BL605" s="16" t="s">
        <v>162</v>
      </c>
      <c r="BM605" s="142" t="s">
        <v>1114</v>
      </c>
    </row>
    <row r="606" spans="2:65" s="1" customFormat="1" ht="11.25">
      <c r="B606" s="31"/>
      <c r="D606" s="144" t="s">
        <v>163</v>
      </c>
      <c r="F606" s="145" t="s">
        <v>1403</v>
      </c>
      <c r="I606" s="146"/>
      <c r="L606" s="31"/>
      <c r="M606" s="147"/>
      <c r="T606" s="55"/>
      <c r="AT606" s="16" t="s">
        <v>163</v>
      </c>
      <c r="AU606" s="16" t="s">
        <v>88</v>
      </c>
    </row>
    <row r="607" spans="2:65" s="1" customFormat="1" ht="11.25">
      <c r="B607" s="31"/>
      <c r="D607" s="148" t="s">
        <v>165</v>
      </c>
      <c r="F607" s="149" t="s">
        <v>1404</v>
      </c>
      <c r="I607" s="146"/>
      <c r="L607" s="31"/>
      <c r="M607" s="180"/>
      <c r="N607" s="181"/>
      <c r="O607" s="181"/>
      <c r="P607" s="181"/>
      <c r="Q607" s="181"/>
      <c r="R607" s="181"/>
      <c r="S607" s="181"/>
      <c r="T607" s="182"/>
      <c r="AT607" s="16" t="s">
        <v>165</v>
      </c>
      <c r="AU607" s="16" t="s">
        <v>88</v>
      </c>
    </row>
    <row r="608" spans="2:65" s="1" customFormat="1" ht="6.95" customHeight="1">
      <c r="B608" s="43"/>
      <c r="C608" s="44"/>
      <c r="D608" s="44"/>
      <c r="E608" s="44"/>
      <c r="F608" s="44"/>
      <c r="G608" s="44"/>
      <c r="H608" s="44"/>
      <c r="I608" s="44"/>
      <c r="J608" s="44"/>
      <c r="K608" s="44"/>
      <c r="L608" s="31"/>
    </row>
  </sheetData>
  <sheetProtection algorithmName="SHA-512" hashValue="2QSB+AcU13Io0SCoibr34ivae3MUL2Kzdtp/43DEAu2+pFvCZuq3EYA9FTA2t8jAZFbKxGOQlu+x/nrNOWO3rg==" saltValue="w0owTYwgy1RwA12Qzyl26Q7CITTa8lR1tcv4MjoQtR4MyVpnH/AoYtW8jEJN//PKFL8FEWd8IFXJnARF5qCyhg==" spinCount="100000" sheet="1" objects="1" scenarios="1" formatColumns="0" formatRows="0" autoFilter="0"/>
  <autoFilter ref="C125:K607" xr:uid="{00000000-0009-0000-0000-00000C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hyperlinks>
    <hyperlink ref="F133" r:id="rId1" xr:uid="{00000000-0004-0000-0C00-000000000000}"/>
    <hyperlink ref="F144" r:id="rId2" xr:uid="{00000000-0004-0000-0C00-000001000000}"/>
    <hyperlink ref="F155" r:id="rId3" xr:uid="{00000000-0004-0000-0C00-000002000000}"/>
    <hyperlink ref="F163" r:id="rId4" xr:uid="{00000000-0004-0000-0C00-000003000000}"/>
    <hyperlink ref="F171" r:id="rId5" xr:uid="{00000000-0004-0000-0C00-000004000000}"/>
    <hyperlink ref="F181" r:id="rId6" xr:uid="{00000000-0004-0000-0C00-000005000000}"/>
    <hyperlink ref="F191" r:id="rId7" xr:uid="{00000000-0004-0000-0C00-000006000000}"/>
    <hyperlink ref="F197" r:id="rId8" xr:uid="{00000000-0004-0000-0C00-000007000000}"/>
    <hyperlink ref="F204" r:id="rId9" xr:uid="{00000000-0004-0000-0C00-000008000000}"/>
    <hyperlink ref="F238" r:id="rId10" xr:uid="{00000000-0004-0000-0C00-000009000000}"/>
    <hyperlink ref="F244" r:id="rId11" xr:uid="{00000000-0004-0000-0C00-00000A000000}"/>
    <hyperlink ref="F256" r:id="rId12" xr:uid="{00000000-0004-0000-0C00-00000B000000}"/>
    <hyperlink ref="F270" r:id="rId13" xr:uid="{00000000-0004-0000-0C00-00000C000000}"/>
    <hyperlink ref="F279" r:id="rId14" xr:uid="{00000000-0004-0000-0C00-00000D000000}"/>
    <hyperlink ref="F288" r:id="rId15" xr:uid="{00000000-0004-0000-0C00-00000E000000}"/>
    <hyperlink ref="F301" r:id="rId16" xr:uid="{00000000-0004-0000-0C00-00000F000000}"/>
    <hyperlink ref="F314" r:id="rId17" xr:uid="{00000000-0004-0000-0C00-000010000000}"/>
    <hyperlink ref="F317" r:id="rId18" xr:uid="{00000000-0004-0000-0C00-000011000000}"/>
    <hyperlink ref="F369" r:id="rId19" xr:uid="{00000000-0004-0000-0C00-000012000000}"/>
    <hyperlink ref="F376" r:id="rId20" xr:uid="{00000000-0004-0000-0C00-000013000000}"/>
    <hyperlink ref="F385" r:id="rId21" xr:uid="{00000000-0004-0000-0C00-000014000000}"/>
    <hyperlink ref="F394" r:id="rId22" xr:uid="{00000000-0004-0000-0C00-000015000000}"/>
    <hyperlink ref="F403" r:id="rId23" xr:uid="{00000000-0004-0000-0C00-000016000000}"/>
    <hyperlink ref="F416" r:id="rId24" xr:uid="{00000000-0004-0000-0C00-000017000000}"/>
    <hyperlink ref="F427" r:id="rId25" xr:uid="{00000000-0004-0000-0C00-000018000000}"/>
    <hyperlink ref="F439" r:id="rId26" xr:uid="{00000000-0004-0000-0C00-000019000000}"/>
    <hyperlink ref="F444" r:id="rId27" xr:uid="{00000000-0004-0000-0C00-00001A000000}"/>
    <hyperlink ref="F449" r:id="rId28" xr:uid="{00000000-0004-0000-0C00-00001B000000}"/>
    <hyperlink ref="F452" r:id="rId29" xr:uid="{00000000-0004-0000-0C00-00001C000000}"/>
    <hyperlink ref="F457" r:id="rId30" xr:uid="{00000000-0004-0000-0C00-00001D000000}"/>
    <hyperlink ref="F460" r:id="rId31" xr:uid="{00000000-0004-0000-0C00-00001E000000}"/>
    <hyperlink ref="F465" r:id="rId32" xr:uid="{00000000-0004-0000-0C00-00001F000000}"/>
    <hyperlink ref="F470" r:id="rId33" xr:uid="{00000000-0004-0000-0C00-000020000000}"/>
    <hyperlink ref="F473" r:id="rId34" xr:uid="{00000000-0004-0000-0C00-000021000000}"/>
    <hyperlink ref="F476" r:id="rId35" xr:uid="{00000000-0004-0000-0C00-000022000000}"/>
    <hyperlink ref="F481" r:id="rId36" xr:uid="{00000000-0004-0000-0C00-000023000000}"/>
    <hyperlink ref="F486" r:id="rId37" xr:uid="{00000000-0004-0000-0C00-000024000000}"/>
    <hyperlink ref="F489" r:id="rId38" xr:uid="{00000000-0004-0000-0C00-000025000000}"/>
    <hyperlink ref="F494" r:id="rId39" xr:uid="{00000000-0004-0000-0C00-000026000000}"/>
    <hyperlink ref="F499" r:id="rId40" xr:uid="{00000000-0004-0000-0C00-000027000000}"/>
    <hyperlink ref="F504" r:id="rId41" xr:uid="{00000000-0004-0000-0C00-000028000000}"/>
    <hyperlink ref="F509" r:id="rId42" xr:uid="{00000000-0004-0000-0C00-000029000000}"/>
    <hyperlink ref="F520" r:id="rId43" xr:uid="{00000000-0004-0000-0C00-00002A000000}"/>
    <hyperlink ref="F527" r:id="rId44" xr:uid="{00000000-0004-0000-0C00-00002B000000}"/>
    <hyperlink ref="F538" r:id="rId45" xr:uid="{00000000-0004-0000-0C00-00002C000000}"/>
    <hyperlink ref="F543" r:id="rId46" xr:uid="{00000000-0004-0000-0C00-00002D000000}"/>
    <hyperlink ref="F562" r:id="rId47" xr:uid="{00000000-0004-0000-0C00-00002E000000}"/>
    <hyperlink ref="F567" r:id="rId48" xr:uid="{00000000-0004-0000-0C00-00002F000000}"/>
    <hyperlink ref="F580" r:id="rId49" xr:uid="{00000000-0004-0000-0C00-000030000000}"/>
    <hyperlink ref="F585" r:id="rId50" xr:uid="{00000000-0004-0000-0C00-000031000000}"/>
    <hyperlink ref="F588" r:id="rId51" xr:uid="{00000000-0004-0000-0C00-000032000000}"/>
    <hyperlink ref="F591" r:id="rId52" xr:uid="{00000000-0004-0000-0C00-000033000000}"/>
    <hyperlink ref="F600" r:id="rId53" xr:uid="{00000000-0004-0000-0C00-000034000000}"/>
    <hyperlink ref="F603" r:id="rId54" xr:uid="{00000000-0004-0000-0C00-000035000000}"/>
    <hyperlink ref="F607" r:id="rId55" xr:uid="{00000000-0004-0000-0C00-000036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56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22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AT2" s="16" t="s">
        <v>124</v>
      </c>
    </row>
    <row r="3" spans="2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88</v>
      </c>
    </row>
    <row r="4" spans="2:46" ht="24.95" customHeight="1">
      <c r="B4" s="19"/>
      <c r="D4" s="20" t="s">
        <v>125</v>
      </c>
      <c r="L4" s="19"/>
      <c r="M4" s="87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26.25" customHeight="1">
      <c r="B7" s="19"/>
      <c r="E7" s="224" t="str">
        <f>'Rekapitulace stavby'!K6</f>
        <v xml:space="preserve"> ZVÝŠENÍ BEZPEČNOSTI DOPRAVY V JIHLAVĚ – VII.ETAPA – CHODNÍKY UL. EVŽENA ROŠICKÉHO</v>
      </c>
      <c r="F7" s="225"/>
      <c r="G7" s="225"/>
      <c r="H7" s="225"/>
      <c r="L7" s="19"/>
    </row>
    <row r="8" spans="2:46" s="1" customFormat="1" ht="12" customHeight="1">
      <c r="B8" s="31"/>
      <c r="D8" s="26" t="s">
        <v>126</v>
      </c>
      <c r="L8" s="31"/>
    </row>
    <row r="9" spans="2:46" s="1" customFormat="1" ht="16.5" customHeight="1">
      <c r="B9" s="31"/>
      <c r="E9" s="190" t="s">
        <v>1147</v>
      </c>
      <c r="F9" s="226"/>
      <c r="G9" s="226"/>
      <c r="H9" s="226"/>
      <c r="L9" s="31"/>
    </row>
    <row r="10" spans="2:46" s="1" customFormat="1" ht="11.25">
      <c r="B10" s="31"/>
      <c r="L10" s="31"/>
    </row>
    <row r="11" spans="2:46" s="1" customFormat="1" ht="12" customHeight="1">
      <c r="B11" s="31"/>
      <c r="D11" s="26" t="s">
        <v>18</v>
      </c>
      <c r="F11" s="24" t="s">
        <v>1</v>
      </c>
      <c r="I11" s="26" t="s">
        <v>19</v>
      </c>
      <c r="J11" s="24" t="s">
        <v>1</v>
      </c>
      <c r="L11" s="31"/>
    </row>
    <row r="12" spans="2:46" s="1" customFormat="1" ht="12" customHeight="1">
      <c r="B12" s="31"/>
      <c r="D12" s="26" t="s">
        <v>20</v>
      </c>
      <c r="F12" s="24" t="s">
        <v>128</v>
      </c>
      <c r="I12" s="26" t="s">
        <v>22</v>
      </c>
      <c r="J12" s="51" t="str">
        <f>'Rekapitulace stavby'!AN8</f>
        <v>16. 2. 2026</v>
      </c>
      <c r="L12" s="31"/>
    </row>
    <row r="13" spans="2:46" s="1" customFormat="1" ht="10.9" customHeight="1">
      <c r="B13" s="31"/>
      <c r="L13" s="31"/>
    </row>
    <row r="14" spans="2:46" s="1" customFormat="1" ht="12" customHeight="1">
      <c r="B14" s="31"/>
      <c r="D14" s="26" t="s">
        <v>24</v>
      </c>
      <c r="I14" s="26" t="s">
        <v>25</v>
      </c>
      <c r="J14" s="24" t="str">
        <f>IF('Rekapitulace stavby'!AN10="","",'Rekapitulace stavby'!AN10)</f>
        <v>00286010</v>
      </c>
      <c r="L14" s="31"/>
    </row>
    <row r="15" spans="2:46" s="1" customFormat="1" ht="18" customHeight="1">
      <c r="B15" s="31"/>
      <c r="E15" s="24" t="str">
        <f>IF('Rekapitulace stavby'!E11="","",'Rekapitulace stavby'!E11)</f>
        <v xml:space="preserve">Magistrát města Jihlavy, Masarykovo náměstí 97/1, </v>
      </c>
      <c r="I15" s="26" t="s">
        <v>28</v>
      </c>
      <c r="J15" s="24" t="str">
        <f>IF('Rekapitulace stavby'!AN11="","",'Rekapitulace stavby'!AN11)</f>
        <v/>
      </c>
      <c r="L15" s="31"/>
    </row>
    <row r="16" spans="2:46" s="1" customFormat="1" ht="6.95" customHeight="1">
      <c r="B16" s="31"/>
      <c r="L16" s="31"/>
    </row>
    <row r="17" spans="2:12" s="1" customFormat="1" ht="12" customHeight="1">
      <c r="B17" s="31"/>
      <c r="D17" s="26" t="s">
        <v>29</v>
      </c>
      <c r="I17" s="26" t="s">
        <v>25</v>
      </c>
      <c r="J17" s="27" t="str">
        <f>'Rekapitulace stavby'!AN13</f>
        <v>Vyplň údaj</v>
      </c>
      <c r="L17" s="31"/>
    </row>
    <row r="18" spans="2:12" s="1" customFormat="1" ht="18" customHeight="1">
      <c r="B18" s="31"/>
      <c r="E18" s="227" t="str">
        <f>'Rekapitulace stavby'!E14</f>
        <v>Vyplň údaj</v>
      </c>
      <c r="F18" s="196"/>
      <c r="G18" s="196"/>
      <c r="H18" s="196"/>
      <c r="I18" s="26" t="s">
        <v>28</v>
      </c>
      <c r="J18" s="27" t="str">
        <f>'Rekapitulace stavby'!AN14</f>
        <v>Vyplň údaj</v>
      </c>
      <c r="L18" s="31"/>
    </row>
    <row r="19" spans="2:12" s="1" customFormat="1" ht="6.95" customHeight="1">
      <c r="B19" s="31"/>
      <c r="L19" s="31"/>
    </row>
    <row r="20" spans="2:12" s="1" customFormat="1" ht="12" customHeight="1">
      <c r="B20" s="31"/>
      <c r="D20" s="26" t="s">
        <v>31</v>
      </c>
      <c r="I20" s="26" t="s">
        <v>25</v>
      </c>
      <c r="J20" s="24" t="str">
        <f>IF('Rekapitulace stavby'!AN16="","",'Rekapitulace stavby'!AN16)</f>
        <v>02177391</v>
      </c>
      <c r="L20" s="31"/>
    </row>
    <row r="21" spans="2:12" s="1" customFormat="1" ht="18" customHeight="1">
      <c r="B21" s="31"/>
      <c r="E21" s="24" t="str">
        <f>IF('Rekapitulace stavby'!E17="","",'Rekapitulace stavby'!E17)</f>
        <v>STAVOSPOL PSK s.r.o., Sluneční 29,  586 01 Jihlava</v>
      </c>
      <c r="I21" s="26" t="s">
        <v>28</v>
      </c>
      <c r="J21" s="24" t="str">
        <f>IF('Rekapitulace stavby'!AN17="","",'Rekapitulace stavby'!AN17)</f>
        <v/>
      </c>
      <c r="L21" s="31"/>
    </row>
    <row r="22" spans="2:12" s="1" customFormat="1" ht="6.95" customHeight="1">
      <c r="B22" s="31"/>
      <c r="L22" s="31"/>
    </row>
    <row r="23" spans="2:12" s="1" customFormat="1" ht="12" customHeight="1">
      <c r="B23" s="31"/>
      <c r="D23" s="26" t="s">
        <v>35</v>
      </c>
      <c r="I23" s="26" t="s">
        <v>25</v>
      </c>
      <c r="J23" s="24" t="str">
        <f>IF('Rekapitulace stavby'!AN19="","",'Rekapitulace stavby'!AN19)</f>
        <v/>
      </c>
      <c r="L23" s="31"/>
    </row>
    <row r="24" spans="2:12" s="1" customFormat="1" ht="18" customHeight="1">
      <c r="B24" s="31"/>
      <c r="E24" s="24" t="str">
        <f>IF('Rekapitulace stavby'!E20="","",'Rekapitulace stavby'!E20)</f>
        <v xml:space="preserve">Ing. Michal Founě </v>
      </c>
      <c r="I24" s="26" t="s">
        <v>28</v>
      </c>
      <c r="J24" s="24" t="str">
        <f>IF('Rekapitulace stavby'!AN20="","",'Rekapitulace stavby'!AN20)</f>
        <v/>
      </c>
      <c r="L24" s="31"/>
    </row>
    <row r="25" spans="2:12" s="1" customFormat="1" ht="6.95" customHeight="1">
      <c r="B25" s="31"/>
      <c r="L25" s="31"/>
    </row>
    <row r="26" spans="2:12" s="1" customFormat="1" ht="12" customHeight="1">
      <c r="B26" s="31"/>
      <c r="D26" s="26" t="s">
        <v>37</v>
      </c>
      <c r="L26" s="31"/>
    </row>
    <row r="27" spans="2:12" s="7" customFormat="1" ht="16.5" customHeight="1">
      <c r="B27" s="88"/>
      <c r="E27" s="201" t="s">
        <v>1</v>
      </c>
      <c r="F27" s="201"/>
      <c r="G27" s="201"/>
      <c r="H27" s="201"/>
      <c r="L27" s="88"/>
    </row>
    <row r="28" spans="2:12" s="1" customFormat="1" ht="6.95" customHeight="1">
      <c r="B28" s="31"/>
      <c r="L28" s="31"/>
    </row>
    <row r="29" spans="2:12" s="1" customFormat="1" ht="6.95" customHeight="1">
      <c r="B29" s="31"/>
      <c r="D29" s="52"/>
      <c r="E29" s="52"/>
      <c r="F29" s="52"/>
      <c r="G29" s="52"/>
      <c r="H29" s="52"/>
      <c r="I29" s="52"/>
      <c r="J29" s="52"/>
      <c r="K29" s="52"/>
      <c r="L29" s="31"/>
    </row>
    <row r="30" spans="2:12" s="1" customFormat="1" ht="25.35" customHeight="1">
      <c r="B30" s="31"/>
      <c r="D30" s="89" t="s">
        <v>38</v>
      </c>
      <c r="J30" s="65">
        <f>ROUND(J122, 2)</f>
        <v>0</v>
      </c>
      <c r="L30" s="31"/>
    </row>
    <row r="31" spans="2:12" s="1" customFormat="1" ht="6.95" customHeight="1">
      <c r="B31" s="31"/>
      <c r="D31" s="52"/>
      <c r="E31" s="52"/>
      <c r="F31" s="52"/>
      <c r="G31" s="52"/>
      <c r="H31" s="52"/>
      <c r="I31" s="52"/>
      <c r="J31" s="52"/>
      <c r="K31" s="52"/>
      <c r="L31" s="31"/>
    </row>
    <row r="32" spans="2:12" s="1" customFormat="1" ht="14.45" customHeight="1">
      <c r="B32" s="31"/>
      <c r="F32" s="34" t="s">
        <v>40</v>
      </c>
      <c r="I32" s="34" t="s">
        <v>39</v>
      </c>
      <c r="J32" s="34" t="s">
        <v>41</v>
      </c>
      <c r="L32" s="31"/>
    </row>
    <row r="33" spans="2:12" s="1" customFormat="1" ht="14.45" customHeight="1">
      <c r="B33" s="31"/>
      <c r="D33" s="54" t="s">
        <v>42</v>
      </c>
      <c r="E33" s="26" t="s">
        <v>43</v>
      </c>
      <c r="F33" s="90">
        <f>ROUND((SUM(BE122:BE220)),  2)</f>
        <v>0</v>
      </c>
      <c r="I33" s="91">
        <v>0.21</v>
      </c>
      <c r="J33" s="90">
        <f>ROUND(((SUM(BE122:BE220))*I33),  2)</f>
        <v>0</v>
      </c>
      <c r="L33" s="31"/>
    </row>
    <row r="34" spans="2:12" s="1" customFormat="1" ht="14.45" customHeight="1">
      <c r="B34" s="31"/>
      <c r="E34" s="26" t="s">
        <v>44</v>
      </c>
      <c r="F34" s="90">
        <f>ROUND((SUM(BF122:BF220)),  2)</f>
        <v>0</v>
      </c>
      <c r="I34" s="91">
        <v>0.12</v>
      </c>
      <c r="J34" s="90">
        <f>ROUND(((SUM(BF122:BF220))*I34),  2)</f>
        <v>0</v>
      </c>
      <c r="L34" s="31"/>
    </row>
    <row r="35" spans="2:12" s="1" customFormat="1" ht="14.45" hidden="1" customHeight="1">
      <c r="B35" s="31"/>
      <c r="E35" s="26" t="s">
        <v>45</v>
      </c>
      <c r="F35" s="90">
        <f>ROUND((SUM(BG122:BG220)),  2)</f>
        <v>0</v>
      </c>
      <c r="I35" s="91">
        <v>0.21</v>
      </c>
      <c r="J35" s="90">
        <f>0</f>
        <v>0</v>
      </c>
      <c r="L35" s="31"/>
    </row>
    <row r="36" spans="2:12" s="1" customFormat="1" ht="14.45" hidden="1" customHeight="1">
      <c r="B36" s="31"/>
      <c r="E36" s="26" t="s">
        <v>46</v>
      </c>
      <c r="F36" s="90">
        <f>ROUND((SUM(BH122:BH220)),  2)</f>
        <v>0</v>
      </c>
      <c r="I36" s="91">
        <v>0.12</v>
      </c>
      <c r="J36" s="90">
        <f>0</f>
        <v>0</v>
      </c>
      <c r="L36" s="31"/>
    </row>
    <row r="37" spans="2:12" s="1" customFormat="1" ht="14.45" hidden="1" customHeight="1">
      <c r="B37" s="31"/>
      <c r="E37" s="26" t="s">
        <v>47</v>
      </c>
      <c r="F37" s="90">
        <f>ROUND((SUM(BI122:BI220)),  2)</f>
        <v>0</v>
      </c>
      <c r="I37" s="91">
        <v>0</v>
      </c>
      <c r="J37" s="90">
        <f>0</f>
        <v>0</v>
      </c>
      <c r="L37" s="31"/>
    </row>
    <row r="38" spans="2:12" s="1" customFormat="1" ht="6.95" customHeight="1">
      <c r="B38" s="31"/>
      <c r="L38" s="31"/>
    </row>
    <row r="39" spans="2:12" s="1" customFormat="1" ht="25.35" customHeight="1">
      <c r="B39" s="31"/>
      <c r="C39" s="92"/>
      <c r="D39" s="93" t="s">
        <v>48</v>
      </c>
      <c r="E39" s="56"/>
      <c r="F39" s="56"/>
      <c r="G39" s="94" t="s">
        <v>49</v>
      </c>
      <c r="H39" s="95" t="s">
        <v>50</v>
      </c>
      <c r="I39" s="56"/>
      <c r="J39" s="96">
        <f>SUM(J30:J37)</f>
        <v>0</v>
      </c>
      <c r="K39" s="97"/>
      <c r="L39" s="31"/>
    </row>
    <row r="40" spans="2:12" s="1" customFormat="1" ht="14.45" customHeight="1">
      <c r="B40" s="31"/>
      <c r="L40" s="31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1"/>
      <c r="D50" s="40" t="s">
        <v>51</v>
      </c>
      <c r="E50" s="41"/>
      <c r="F50" s="41"/>
      <c r="G50" s="40" t="s">
        <v>52</v>
      </c>
      <c r="H50" s="41"/>
      <c r="I50" s="41"/>
      <c r="J50" s="41"/>
      <c r="K50" s="41"/>
      <c r="L50" s="31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1"/>
      <c r="D61" s="42" t="s">
        <v>53</v>
      </c>
      <c r="E61" s="33"/>
      <c r="F61" s="98" t="s">
        <v>54</v>
      </c>
      <c r="G61" s="42" t="s">
        <v>53</v>
      </c>
      <c r="H61" s="33"/>
      <c r="I61" s="33"/>
      <c r="J61" s="99" t="s">
        <v>54</v>
      </c>
      <c r="K61" s="33"/>
      <c r="L61" s="31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1"/>
      <c r="D65" s="40" t="s">
        <v>55</v>
      </c>
      <c r="E65" s="41"/>
      <c r="F65" s="41"/>
      <c r="G65" s="40" t="s">
        <v>56</v>
      </c>
      <c r="H65" s="41"/>
      <c r="I65" s="41"/>
      <c r="J65" s="41"/>
      <c r="K65" s="41"/>
      <c r="L65" s="31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1"/>
      <c r="D76" s="42" t="s">
        <v>53</v>
      </c>
      <c r="E76" s="33"/>
      <c r="F76" s="98" t="s">
        <v>54</v>
      </c>
      <c r="G76" s="42" t="s">
        <v>53</v>
      </c>
      <c r="H76" s="33"/>
      <c r="I76" s="33"/>
      <c r="J76" s="99" t="s">
        <v>54</v>
      </c>
      <c r="K76" s="33"/>
      <c r="L76" s="31"/>
    </row>
    <row r="77" spans="2:12" s="1" customFormat="1" ht="14.45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1"/>
    </row>
    <row r="81" spans="2:47" s="1" customFormat="1" ht="6.95" customHeight="1"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1"/>
    </row>
    <row r="82" spans="2:47" s="1" customFormat="1" ht="24.95" customHeight="1">
      <c r="B82" s="31"/>
      <c r="C82" s="20" t="s">
        <v>129</v>
      </c>
      <c r="L82" s="31"/>
    </row>
    <row r="83" spans="2:47" s="1" customFormat="1" ht="6.95" customHeight="1">
      <c r="B83" s="31"/>
      <c r="L83" s="31"/>
    </row>
    <row r="84" spans="2:47" s="1" customFormat="1" ht="12" customHeight="1">
      <c r="B84" s="31"/>
      <c r="C84" s="26" t="s">
        <v>16</v>
      </c>
      <c r="L84" s="31"/>
    </row>
    <row r="85" spans="2:47" s="1" customFormat="1" ht="26.25" customHeight="1">
      <c r="B85" s="31"/>
      <c r="E85" s="224" t="str">
        <f>E7</f>
        <v xml:space="preserve"> ZVÝŠENÍ BEZPEČNOSTI DOPRAVY V JIHLAVĚ – VII.ETAPA – CHODNÍKY UL. EVŽENA ROŠICKÉHO</v>
      </c>
      <c r="F85" s="225"/>
      <c r="G85" s="225"/>
      <c r="H85" s="225"/>
      <c r="L85" s="31"/>
    </row>
    <row r="86" spans="2:47" s="1" customFormat="1" ht="12" customHeight="1">
      <c r="B86" s="31"/>
      <c r="C86" s="26" t="s">
        <v>126</v>
      </c>
      <c r="L86" s="31"/>
    </row>
    <row r="87" spans="2:47" s="1" customFormat="1" ht="16.5" customHeight="1">
      <c r="B87" s="31"/>
      <c r="E87" s="190" t="str">
        <f>E9</f>
        <v>VRN - Vedlejší rozpočtové náklady</v>
      </c>
      <c r="F87" s="226"/>
      <c r="G87" s="226"/>
      <c r="H87" s="226"/>
      <c r="L87" s="31"/>
    </row>
    <row r="88" spans="2:47" s="1" customFormat="1" ht="6.95" customHeight="1">
      <c r="B88" s="31"/>
      <c r="L88" s="31"/>
    </row>
    <row r="89" spans="2:47" s="1" customFormat="1" ht="12" customHeight="1">
      <c r="B89" s="31"/>
      <c r="C89" s="26" t="s">
        <v>20</v>
      </c>
      <c r="F89" s="24" t="str">
        <f>F12</f>
        <v xml:space="preserve"> </v>
      </c>
      <c r="I89" s="26" t="s">
        <v>22</v>
      </c>
      <c r="J89" s="51" t="str">
        <f>IF(J12="","",J12)</f>
        <v>16. 2. 2026</v>
      </c>
      <c r="L89" s="31"/>
    </row>
    <row r="90" spans="2:47" s="1" customFormat="1" ht="6.95" customHeight="1">
      <c r="B90" s="31"/>
      <c r="L90" s="31"/>
    </row>
    <row r="91" spans="2:47" s="1" customFormat="1" ht="40.15" customHeight="1">
      <c r="B91" s="31"/>
      <c r="C91" s="26" t="s">
        <v>24</v>
      </c>
      <c r="F91" s="24" t="str">
        <f>E15</f>
        <v xml:space="preserve">Magistrát města Jihlavy, Masarykovo náměstí 97/1, </v>
      </c>
      <c r="I91" s="26" t="s">
        <v>31</v>
      </c>
      <c r="J91" s="29" t="str">
        <f>E21</f>
        <v>STAVOSPOL PSK s.r.o., Sluneční 29,  586 01 Jihlava</v>
      </c>
      <c r="L91" s="31"/>
    </row>
    <row r="92" spans="2:47" s="1" customFormat="1" ht="15.2" customHeight="1">
      <c r="B92" s="31"/>
      <c r="C92" s="26" t="s">
        <v>29</v>
      </c>
      <c r="F92" s="24" t="str">
        <f>IF(E18="","",E18)</f>
        <v>Vyplň údaj</v>
      </c>
      <c r="I92" s="26" t="s">
        <v>35</v>
      </c>
      <c r="J92" s="29" t="str">
        <f>E24</f>
        <v xml:space="preserve">Ing. Michal Founě </v>
      </c>
      <c r="L92" s="31"/>
    </row>
    <row r="93" spans="2:47" s="1" customFormat="1" ht="10.35" customHeight="1">
      <c r="B93" s="31"/>
      <c r="L93" s="31"/>
    </row>
    <row r="94" spans="2:47" s="1" customFormat="1" ht="29.25" customHeight="1">
      <c r="B94" s="31"/>
      <c r="C94" s="100" t="s">
        <v>130</v>
      </c>
      <c r="D94" s="92"/>
      <c r="E94" s="92"/>
      <c r="F94" s="92"/>
      <c r="G94" s="92"/>
      <c r="H94" s="92"/>
      <c r="I94" s="92"/>
      <c r="J94" s="101" t="s">
        <v>131</v>
      </c>
      <c r="K94" s="92"/>
      <c r="L94" s="31"/>
    </row>
    <row r="95" spans="2:47" s="1" customFormat="1" ht="10.35" customHeight="1">
      <c r="B95" s="31"/>
      <c r="L95" s="31"/>
    </row>
    <row r="96" spans="2:47" s="1" customFormat="1" ht="22.9" customHeight="1">
      <c r="B96" s="31"/>
      <c r="C96" s="102" t="s">
        <v>132</v>
      </c>
      <c r="J96" s="65">
        <f>J122</f>
        <v>0</v>
      </c>
      <c r="L96" s="31"/>
      <c r="AU96" s="16" t="s">
        <v>133</v>
      </c>
    </row>
    <row r="97" spans="2:12" s="8" customFormat="1" ht="24.95" customHeight="1">
      <c r="B97" s="103"/>
      <c r="D97" s="104" t="s">
        <v>1147</v>
      </c>
      <c r="E97" s="105"/>
      <c r="F97" s="105"/>
      <c r="G97" s="105"/>
      <c r="H97" s="105"/>
      <c r="I97" s="105"/>
      <c r="J97" s="106">
        <f>J123</f>
        <v>0</v>
      </c>
      <c r="L97" s="103"/>
    </row>
    <row r="98" spans="2:12" s="9" customFormat="1" ht="19.899999999999999" customHeight="1">
      <c r="B98" s="107"/>
      <c r="D98" s="108" t="s">
        <v>1148</v>
      </c>
      <c r="E98" s="109"/>
      <c r="F98" s="109"/>
      <c r="G98" s="109"/>
      <c r="H98" s="109"/>
      <c r="I98" s="109"/>
      <c r="J98" s="110">
        <f>J150</f>
        <v>0</v>
      </c>
      <c r="L98" s="107"/>
    </row>
    <row r="99" spans="2:12" s="9" customFormat="1" ht="19.899999999999999" customHeight="1">
      <c r="B99" s="107"/>
      <c r="D99" s="108" t="s">
        <v>1405</v>
      </c>
      <c r="E99" s="109"/>
      <c r="F99" s="109"/>
      <c r="G99" s="109"/>
      <c r="H99" s="109"/>
      <c r="I99" s="109"/>
      <c r="J99" s="110">
        <f>J166</f>
        <v>0</v>
      </c>
      <c r="L99" s="107"/>
    </row>
    <row r="100" spans="2:12" s="9" customFormat="1" ht="19.899999999999999" customHeight="1">
      <c r="B100" s="107"/>
      <c r="D100" s="108" t="s">
        <v>1406</v>
      </c>
      <c r="E100" s="109"/>
      <c r="F100" s="109"/>
      <c r="G100" s="109"/>
      <c r="H100" s="109"/>
      <c r="I100" s="109"/>
      <c r="J100" s="110">
        <f>J202</f>
        <v>0</v>
      </c>
      <c r="L100" s="107"/>
    </row>
    <row r="101" spans="2:12" s="9" customFormat="1" ht="19.899999999999999" customHeight="1">
      <c r="B101" s="107"/>
      <c r="D101" s="108" t="s">
        <v>1407</v>
      </c>
      <c r="E101" s="109"/>
      <c r="F101" s="109"/>
      <c r="G101" s="109"/>
      <c r="H101" s="109"/>
      <c r="I101" s="109"/>
      <c r="J101" s="110">
        <f>J206</f>
        <v>0</v>
      </c>
      <c r="L101" s="107"/>
    </row>
    <row r="102" spans="2:12" s="9" customFormat="1" ht="19.899999999999999" customHeight="1">
      <c r="B102" s="107"/>
      <c r="D102" s="108" t="s">
        <v>1149</v>
      </c>
      <c r="E102" s="109"/>
      <c r="F102" s="109"/>
      <c r="G102" s="109"/>
      <c r="H102" s="109"/>
      <c r="I102" s="109"/>
      <c r="J102" s="110">
        <f>J210</f>
        <v>0</v>
      </c>
      <c r="L102" s="107"/>
    </row>
    <row r="103" spans="2:12" s="1" customFormat="1" ht="21.75" customHeight="1">
      <c r="B103" s="31"/>
      <c r="L103" s="31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31"/>
    </row>
    <row r="108" spans="2:12" s="1" customFormat="1" ht="6.95" customHeight="1"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31"/>
    </row>
    <row r="109" spans="2:12" s="1" customFormat="1" ht="24.95" customHeight="1">
      <c r="B109" s="31"/>
      <c r="C109" s="20" t="s">
        <v>140</v>
      </c>
      <c r="L109" s="31"/>
    </row>
    <row r="110" spans="2:12" s="1" customFormat="1" ht="6.95" customHeight="1">
      <c r="B110" s="31"/>
      <c r="L110" s="31"/>
    </row>
    <row r="111" spans="2:12" s="1" customFormat="1" ht="12" customHeight="1">
      <c r="B111" s="31"/>
      <c r="C111" s="26" t="s">
        <v>16</v>
      </c>
      <c r="L111" s="31"/>
    </row>
    <row r="112" spans="2:12" s="1" customFormat="1" ht="26.25" customHeight="1">
      <c r="B112" s="31"/>
      <c r="E112" s="224" t="str">
        <f>E7</f>
        <v xml:space="preserve"> ZVÝŠENÍ BEZPEČNOSTI DOPRAVY V JIHLAVĚ – VII.ETAPA – CHODNÍKY UL. EVŽENA ROŠICKÉHO</v>
      </c>
      <c r="F112" s="225"/>
      <c r="G112" s="225"/>
      <c r="H112" s="225"/>
      <c r="L112" s="31"/>
    </row>
    <row r="113" spans="2:65" s="1" customFormat="1" ht="12" customHeight="1">
      <c r="B113" s="31"/>
      <c r="C113" s="26" t="s">
        <v>126</v>
      </c>
      <c r="L113" s="31"/>
    </row>
    <row r="114" spans="2:65" s="1" customFormat="1" ht="16.5" customHeight="1">
      <c r="B114" s="31"/>
      <c r="E114" s="190" t="str">
        <f>E9</f>
        <v>VRN - Vedlejší rozpočtové náklady</v>
      </c>
      <c r="F114" s="226"/>
      <c r="G114" s="226"/>
      <c r="H114" s="226"/>
      <c r="L114" s="31"/>
    </row>
    <row r="115" spans="2:65" s="1" customFormat="1" ht="6.95" customHeight="1">
      <c r="B115" s="31"/>
      <c r="L115" s="31"/>
    </row>
    <row r="116" spans="2:65" s="1" customFormat="1" ht="12" customHeight="1">
      <c r="B116" s="31"/>
      <c r="C116" s="26" t="s">
        <v>20</v>
      </c>
      <c r="F116" s="24" t="str">
        <f>F12</f>
        <v xml:space="preserve"> </v>
      </c>
      <c r="I116" s="26" t="s">
        <v>22</v>
      </c>
      <c r="J116" s="51" t="str">
        <f>IF(J12="","",J12)</f>
        <v>16. 2. 2026</v>
      </c>
      <c r="L116" s="31"/>
    </row>
    <row r="117" spans="2:65" s="1" customFormat="1" ht="6.95" customHeight="1">
      <c r="B117" s="31"/>
      <c r="L117" s="31"/>
    </row>
    <row r="118" spans="2:65" s="1" customFormat="1" ht="40.15" customHeight="1">
      <c r="B118" s="31"/>
      <c r="C118" s="26" t="s">
        <v>24</v>
      </c>
      <c r="F118" s="24" t="str">
        <f>E15</f>
        <v xml:space="preserve">Magistrát města Jihlavy, Masarykovo náměstí 97/1, </v>
      </c>
      <c r="I118" s="26" t="s">
        <v>31</v>
      </c>
      <c r="J118" s="29" t="str">
        <f>E21</f>
        <v>STAVOSPOL PSK s.r.o., Sluneční 29,  586 01 Jihlava</v>
      </c>
      <c r="L118" s="31"/>
    </row>
    <row r="119" spans="2:65" s="1" customFormat="1" ht="15.2" customHeight="1">
      <c r="B119" s="31"/>
      <c r="C119" s="26" t="s">
        <v>29</v>
      </c>
      <c r="F119" s="24" t="str">
        <f>IF(E18="","",E18)</f>
        <v>Vyplň údaj</v>
      </c>
      <c r="I119" s="26" t="s">
        <v>35</v>
      </c>
      <c r="J119" s="29" t="str">
        <f>E24</f>
        <v xml:space="preserve">Ing. Michal Founě </v>
      </c>
      <c r="L119" s="31"/>
    </row>
    <row r="120" spans="2:65" s="1" customFormat="1" ht="10.35" customHeight="1">
      <c r="B120" s="31"/>
      <c r="L120" s="31"/>
    </row>
    <row r="121" spans="2:65" s="10" customFormat="1" ht="29.25" customHeight="1">
      <c r="B121" s="111"/>
      <c r="C121" s="112" t="s">
        <v>141</v>
      </c>
      <c r="D121" s="113" t="s">
        <v>63</v>
      </c>
      <c r="E121" s="113" t="s">
        <v>59</v>
      </c>
      <c r="F121" s="113" t="s">
        <v>60</v>
      </c>
      <c r="G121" s="113" t="s">
        <v>142</v>
      </c>
      <c r="H121" s="113" t="s">
        <v>143</v>
      </c>
      <c r="I121" s="113" t="s">
        <v>144</v>
      </c>
      <c r="J121" s="113" t="s">
        <v>131</v>
      </c>
      <c r="K121" s="114" t="s">
        <v>145</v>
      </c>
      <c r="L121" s="111"/>
      <c r="M121" s="58" t="s">
        <v>1</v>
      </c>
      <c r="N121" s="59" t="s">
        <v>42</v>
      </c>
      <c r="O121" s="59" t="s">
        <v>146</v>
      </c>
      <c r="P121" s="59" t="s">
        <v>147</v>
      </c>
      <c r="Q121" s="59" t="s">
        <v>148</v>
      </c>
      <c r="R121" s="59" t="s">
        <v>149</v>
      </c>
      <c r="S121" s="59" t="s">
        <v>150</v>
      </c>
      <c r="T121" s="60" t="s">
        <v>151</v>
      </c>
    </row>
    <row r="122" spans="2:65" s="1" customFormat="1" ht="22.9" customHeight="1">
      <c r="B122" s="31"/>
      <c r="C122" s="63" t="s">
        <v>152</v>
      </c>
      <c r="J122" s="115">
        <f>BK122</f>
        <v>0</v>
      </c>
      <c r="L122" s="31"/>
      <c r="M122" s="61"/>
      <c r="N122" s="52"/>
      <c r="O122" s="52"/>
      <c r="P122" s="116">
        <f>P123</f>
        <v>0</v>
      </c>
      <c r="Q122" s="52"/>
      <c r="R122" s="116">
        <f>R123</f>
        <v>0</v>
      </c>
      <c r="S122" s="52"/>
      <c r="T122" s="117">
        <f>T123</f>
        <v>0</v>
      </c>
      <c r="AT122" s="16" t="s">
        <v>77</v>
      </c>
      <c r="AU122" s="16" t="s">
        <v>133</v>
      </c>
      <c r="BK122" s="118">
        <f>BK123</f>
        <v>0</v>
      </c>
    </row>
    <row r="123" spans="2:65" s="11" customFormat="1" ht="25.9" customHeight="1">
      <c r="B123" s="119"/>
      <c r="D123" s="120" t="s">
        <v>77</v>
      </c>
      <c r="E123" s="121" t="s">
        <v>122</v>
      </c>
      <c r="F123" s="121" t="s">
        <v>123</v>
      </c>
      <c r="I123" s="122"/>
      <c r="J123" s="123">
        <f>BK123</f>
        <v>0</v>
      </c>
      <c r="L123" s="119"/>
      <c r="M123" s="124"/>
      <c r="P123" s="125">
        <f>P124+SUM(P125:P150)+P166+P202+P206+P210</f>
        <v>0</v>
      </c>
      <c r="R123" s="125">
        <f>R124+SUM(R125:R150)+R166+R202+R206+R210</f>
        <v>0</v>
      </c>
      <c r="T123" s="126">
        <f>T124+SUM(T125:T150)+T166+T202+T206+T210</f>
        <v>0</v>
      </c>
      <c r="AR123" s="120" t="s">
        <v>186</v>
      </c>
      <c r="AT123" s="127" t="s">
        <v>77</v>
      </c>
      <c r="AU123" s="127" t="s">
        <v>78</v>
      </c>
      <c r="AY123" s="120" t="s">
        <v>155</v>
      </c>
      <c r="BK123" s="128">
        <f>BK124+SUM(BK125:BK150)+BK166+BK202+BK206+BK210</f>
        <v>0</v>
      </c>
    </row>
    <row r="124" spans="2:65" s="1" customFormat="1" ht="16.5" customHeight="1">
      <c r="B124" s="31"/>
      <c r="C124" s="131" t="s">
        <v>86</v>
      </c>
      <c r="D124" s="131" t="s">
        <v>157</v>
      </c>
      <c r="E124" s="132" t="s">
        <v>1408</v>
      </c>
      <c r="F124" s="133" t="s">
        <v>1409</v>
      </c>
      <c r="G124" s="134" t="s">
        <v>301</v>
      </c>
      <c r="H124" s="135">
        <v>19</v>
      </c>
      <c r="I124" s="136"/>
      <c r="J124" s="137">
        <f>ROUND(I124*H124,2)</f>
        <v>0</v>
      </c>
      <c r="K124" s="133" t="s">
        <v>256</v>
      </c>
      <c r="L124" s="31"/>
      <c r="M124" s="138" t="s">
        <v>1</v>
      </c>
      <c r="N124" s="139" t="s">
        <v>43</v>
      </c>
      <c r="P124" s="140">
        <f>O124*H124</f>
        <v>0</v>
      </c>
      <c r="Q124" s="140">
        <v>0</v>
      </c>
      <c r="R124" s="140">
        <f>Q124*H124</f>
        <v>0</v>
      </c>
      <c r="S124" s="140">
        <v>0</v>
      </c>
      <c r="T124" s="141">
        <f>S124*H124</f>
        <v>0</v>
      </c>
      <c r="AR124" s="142" t="s">
        <v>162</v>
      </c>
      <c r="AT124" s="142" t="s">
        <v>157</v>
      </c>
      <c r="AU124" s="142" t="s">
        <v>86</v>
      </c>
      <c r="AY124" s="16" t="s">
        <v>155</v>
      </c>
      <c r="BE124" s="143">
        <f>IF(N124="základní",J124,0)</f>
        <v>0</v>
      </c>
      <c r="BF124" s="143">
        <f>IF(N124="snížená",J124,0)</f>
        <v>0</v>
      </c>
      <c r="BG124" s="143">
        <f>IF(N124="zákl. přenesená",J124,0)</f>
        <v>0</v>
      </c>
      <c r="BH124" s="143">
        <f>IF(N124="sníž. přenesená",J124,0)</f>
        <v>0</v>
      </c>
      <c r="BI124" s="143">
        <f>IF(N124="nulová",J124,0)</f>
        <v>0</v>
      </c>
      <c r="BJ124" s="16" t="s">
        <v>86</v>
      </c>
      <c r="BK124" s="143">
        <f>ROUND(I124*H124,2)</f>
        <v>0</v>
      </c>
      <c r="BL124" s="16" t="s">
        <v>162</v>
      </c>
      <c r="BM124" s="142" t="s">
        <v>88</v>
      </c>
    </row>
    <row r="125" spans="2:65" s="1" customFormat="1" ht="11.25">
      <c r="B125" s="31"/>
      <c r="D125" s="144" t="s">
        <v>163</v>
      </c>
      <c r="F125" s="145" t="s">
        <v>1409</v>
      </c>
      <c r="I125" s="146"/>
      <c r="L125" s="31"/>
      <c r="M125" s="147"/>
      <c r="T125" s="55"/>
      <c r="AT125" s="16" t="s">
        <v>163</v>
      </c>
      <c r="AU125" s="16" t="s">
        <v>86</v>
      </c>
    </row>
    <row r="126" spans="2:65" s="14" customFormat="1" ht="33.75">
      <c r="B126" s="174"/>
      <c r="D126" s="144" t="s">
        <v>167</v>
      </c>
      <c r="E126" s="175" t="s">
        <v>1</v>
      </c>
      <c r="F126" s="176" t="s">
        <v>1410</v>
      </c>
      <c r="H126" s="175" t="s">
        <v>1</v>
      </c>
      <c r="I126" s="177"/>
      <c r="L126" s="174"/>
      <c r="M126" s="178"/>
      <c r="T126" s="179"/>
      <c r="AT126" s="175" t="s">
        <v>167</v>
      </c>
      <c r="AU126" s="175" t="s">
        <v>86</v>
      </c>
      <c r="AV126" s="14" t="s">
        <v>86</v>
      </c>
      <c r="AW126" s="14" t="s">
        <v>34</v>
      </c>
      <c r="AX126" s="14" t="s">
        <v>78</v>
      </c>
      <c r="AY126" s="175" t="s">
        <v>155</v>
      </c>
    </row>
    <row r="127" spans="2:65" s="14" customFormat="1" ht="33.75">
      <c r="B127" s="174"/>
      <c r="D127" s="144" t="s">
        <v>167</v>
      </c>
      <c r="E127" s="175" t="s">
        <v>1</v>
      </c>
      <c r="F127" s="176" t="s">
        <v>1411</v>
      </c>
      <c r="H127" s="175" t="s">
        <v>1</v>
      </c>
      <c r="I127" s="177"/>
      <c r="L127" s="174"/>
      <c r="M127" s="178"/>
      <c r="T127" s="179"/>
      <c r="AT127" s="175" t="s">
        <v>167</v>
      </c>
      <c r="AU127" s="175" t="s">
        <v>86</v>
      </c>
      <c r="AV127" s="14" t="s">
        <v>86</v>
      </c>
      <c r="AW127" s="14" t="s">
        <v>34</v>
      </c>
      <c r="AX127" s="14" t="s">
        <v>78</v>
      </c>
      <c r="AY127" s="175" t="s">
        <v>155</v>
      </c>
    </row>
    <row r="128" spans="2:65" s="12" customFormat="1" ht="11.25">
      <c r="B128" s="150"/>
      <c r="D128" s="144" t="s">
        <v>167</v>
      </c>
      <c r="E128" s="151" t="s">
        <v>1</v>
      </c>
      <c r="F128" s="152" t="s">
        <v>271</v>
      </c>
      <c r="H128" s="153">
        <v>19</v>
      </c>
      <c r="I128" s="154"/>
      <c r="L128" s="150"/>
      <c r="M128" s="155"/>
      <c r="T128" s="156"/>
      <c r="AT128" s="151" t="s">
        <v>167</v>
      </c>
      <c r="AU128" s="151" t="s">
        <v>86</v>
      </c>
      <c r="AV128" s="12" t="s">
        <v>88</v>
      </c>
      <c r="AW128" s="12" t="s">
        <v>34</v>
      </c>
      <c r="AX128" s="12" t="s">
        <v>78</v>
      </c>
      <c r="AY128" s="151" t="s">
        <v>155</v>
      </c>
    </row>
    <row r="129" spans="2:65" s="13" customFormat="1" ht="11.25">
      <c r="B129" s="157"/>
      <c r="D129" s="144" t="s">
        <v>167</v>
      </c>
      <c r="E129" s="158" t="s">
        <v>1</v>
      </c>
      <c r="F129" s="159" t="s">
        <v>169</v>
      </c>
      <c r="H129" s="160">
        <v>19</v>
      </c>
      <c r="I129" s="161"/>
      <c r="L129" s="157"/>
      <c r="M129" s="162"/>
      <c r="T129" s="163"/>
      <c r="AT129" s="158" t="s">
        <v>167</v>
      </c>
      <c r="AU129" s="158" t="s">
        <v>86</v>
      </c>
      <c r="AV129" s="13" t="s">
        <v>162</v>
      </c>
      <c r="AW129" s="13" t="s">
        <v>34</v>
      </c>
      <c r="AX129" s="13" t="s">
        <v>86</v>
      </c>
      <c r="AY129" s="158" t="s">
        <v>155</v>
      </c>
    </row>
    <row r="130" spans="2:65" s="1" customFormat="1" ht="16.5" customHeight="1">
      <c r="B130" s="31"/>
      <c r="C130" s="131" t="s">
        <v>88</v>
      </c>
      <c r="D130" s="131" t="s">
        <v>157</v>
      </c>
      <c r="E130" s="132" t="s">
        <v>1412</v>
      </c>
      <c r="F130" s="133" t="s">
        <v>1413</v>
      </c>
      <c r="G130" s="134" t="s">
        <v>897</v>
      </c>
      <c r="H130" s="135">
        <v>1</v>
      </c>
      <c r="I130" s="136"/>
      <c r="J130" s="137">
        <f>ROUND(I130*H130,2)</f>
        <v>0</v>
      </c>
      <c r="K130" s="133" t="s">
        <v>256</v>
      </c>
      <c r="L130" s="31"/>
      <c r="M130" s="138" t="s">
        <v>1</v>
      </c>
      <c r="N130" s="139" t="s">
        <v>43</v>
      </c>
      <c r="P130" s="140">
        <f>O130*H130</f>
        <v>0</v>
      </c>
      <c r="Q130" s="140">
        <v>0</v>
      </c>
      <c r="R130" s="140">
        <f>Q130*H130</f>
        <v>0</v>
      </c>
      <c r="S130" s="140">
        <v>0</v>
      </c>
      <c r="T130" s="141">
        <f>S130*H130</f>
        <v>0</v>
      </c>
      <c r="AR130" s="142" t="s">
        <v>162</v>
      </c>
      <c r="AT130" s="142" t="s">
        <v>157</v>
      </c>
      <c r="AU130" s="142" t="s">
        <v>86</v>
      </c>
      <c r="AY130" s="16" t="s">
        <v>155</v>
      </c>
      <c r="BE130" s="143">
        <f>IF(N130="základní",J130,0)</f>
        <v>0</v>
      </c>
      <c r="BF130" s="143">
        <f>IF(N130="snížená",J130,0)</f>
        <v>0</v>
      </c>
      <c r="BG130" s="143">
        <f>IF(N130="zákl. přenesená",J130,0)</f>
        <v>0</v>
      </c>
      <c r="BH130" s="143">
        <f>IF(N130="sníž. přenesená",J130,0)</f>
        <v>0</v>
      </c>
      <c r="BI130" s="143">
        <f>IF(N130="nulová",J130,0)</f>
        <v>0</v>
      </c>
      <c r="BJ130" s="16" t="s">
        <v>86</v>
      </c>
      <c r="BK130" s="143">
        <f>ROUND(I130*H130,2)</f>
        <v>0</v>
      </c>
      <c r="BL130" s="16" t="s">
        <v>162</v>
      </c>
      <c r="BM130" s="142" t="s">
        <v>162</v>
      </c>
    </row>
    <row r="131" spans="2:65" s="1" customFormat="1" ht="11.25">
      <c r="B131" s="31"/>
      <c r="D131" s="144" t="s">
        <v>163</v>
      </c>
      <c r="F131" s="145" t="s">
        <v>1413</v>
      </c>
      <c r="I131" s="146"/>
      <c r="L131" s="31"/>
      <c r="M131" s="147"/>
      <c r="T131" s="55"/>
      <c r="AT131" s="16" t="s">
        <v>163</v>
      </c>
      <c r="AU131" s="16" t="s">
        <v>86</v>
      </c>
    </row>
    <row r="132" spans="2:65" s="14" customFormat="1" ht="33.75">
      <c r="B132" s="174"/>
      <c r="D132" s="144" t="s">
        <v>167</v>
      </c>
      <c r="E132" s="175" t="s">
        <v>1</v>
      </c>
      <c r="F132" s="176" t="s">
        <v>1414</v>
      </c>
      <c r="H132" s="175" t="s">
        <v>1</v>
      </c>
      <c r="I132" s="177"/>
      <c r="L132" s="174"/>
      <c r="M132" s="178"/>
      <c r="T132" s="179"/>
      <c r="AT132" s="175" t="s">
        <v>167</v>
      </c>
      <c r="AU132" s="175" t="s">
        <v>86</v>
      </c>
      <c r="AV132" s="14" t="s">
        <v>86</v>
      </c>
      <c r="AW132" s="14" t="s">
        <v>34</v>
      </c>
      <c r="AX132" s="14" t="s">
        <v>78</v>
      </c>
      <c r="AY132" s="175" t="s">
        <v>155</v>
      </c>
    </row>
    <row r="133" spans="2:65" s="14" customFormat="1" ht="33.75">
      <c r="B133" s="174"/>
      <c r="D133" s="144" t="s">
        <v>167</v>
      </c>
      <c r="E133" s="175" t="s">
        <v>1</v>
      </c>
      <c r="F133" s="176" t="s">
        <v>1415</v>
      </c>
      <c r="H133" s="175" t="s">
        <v>1</v>
      </c>
      <c r="I133" s="177"/>
      <c r="L133" s="174"/>
      <c r="M133" s="178"/>
      <c r="T133" s="179"/>
      <c r="AT133" s="175" t="s">
        <v>167</v>
      </c>
      <c r="AU133" s="175" t="s">
        <v>86</v>
      </c>
      <c r="AV133" s="14" t="s">
        <v>86</v>
      </c>
      <c r="AW133" s="14" t="s">
        <v>34</v>
      </c>
      <c r="AX133" s="14" t="s">
        <v>78</v>
      </c>
      <c r="AY133" s="175" t="s">
        <v>155</v>
      </c>
    </row>
    <row r="134" spans="2:65" s="14" customFormat="1" ht="33.75">
      <c r="B134" s="174"/>
      <c r="D134" s="144" t="s">
        <v>167</v>
      </c>
      <c r="E134" s="175" t="s">
        <v>1</v>
      </c>
      <c r="F134" s="176" t="s">
        <v>1416</v>
      </c>
      <c r="H134" s="175" t="s">
        <v>1</v>
      </c>
      <c r="I134" s="177"/>
      <c r="L134" s="174"/>
      <c r="M134" s="178"/>
      <c r="T134" s="179"/>
      <c r="AT134" s="175" t="s">
        <v>167</v>
      </c>
      <c r="AU134" s="175" t="s">
        <v>86</v>
      </c>
      <c r="AV134" s="14" t="s">
        <v>86</v>
      </c>
      <c r="AW134" s="14" t="s">
        <v>34</v>
      </c>
      <c r="AX134" s="14" t="s">
        <v>78</v>
      </c>
      <c r="AY134" s="175" t="s">
        <v>155</v>
      </c>
    </row>
    <row r="135" spans="2:65" s="14" customFormat="1" ht="11.25">
      <c r="B135" s="174"/>
      <c r="D135" s="144" t="s">
        <v>167</v>
      </c>
      <c r="E135" s="175" t="s">
        <v>1</v>
      </c>
      <c r="F135" s="176" t="s">
        <v>1417</v>
      </c>
      <c r="H135" s="175" t="s">
        <v>1</v>
      </c>
      <c r="I135" s="177"/>
      <c r="L135" s="174"/>
      <c r="M135" s="178"/>
      <c r="T135" s="179"/>
      <c r="AT135" s="175" t="s">
        <v>167</v>
      </c>
      <c r="AU135" s="175" t="s">
        <v>86</v>
      </c>
      <c r="AV135" s="14" t="s">
        <v>86</v>
      </c>
      <c r="AW135" s="14" t="s">
        <v>34</v>
      </c>
      <c r="AX135" s="14" t="s">
        <v>78</v>
      </c>
      <c r="AY135" s="175" t="s">
        <v>155</v>
      </c>
    </row>
    <row r="136" spans="2:65" s="12" customFormat="1" ht="11.25">
      <c r="B136" s="150"/>
      <c r="D136" s="144" t="s">
        <v>167</v>
      </c>
      <c r="E136" s="151" t="s">
        <v>1</v>
      </c>
      <c r="F136" s="152" t="s">
        <v>86</v>
      </c>
      <c r="H136" s="153">
        <v>1</v>
      </c>
      <c r="I136" s="154"/>
      <c r="L136" s="150"/>
      <c r="M136" s="155"/>
      <c r="T136" s="156"/>
      <c r="AT136" s="151" t="s">
        <v>167</v>
      </c>
      <c r="AU136" s="151" t="s">
        <v>86</v>
      </c>
      <c r="AV136" s="12" t="s">
        <v>88</v>
      </c>
      <c r="AW136" s="12" t="s">
        <v>34</v>
      </c>
      <c r="AX136" s="12" t="s">
        <v>78</v>
      </c>
      <c r="AY136" s="151" t="s">
        <v>155</v>
      </c>
    </row>
    <row r="137" spans="2:65" s="13" customFormat="1" ht="11.25">
      <c r="B137" s="157"/>
      <c r="D137" s="144" t="s">
        <v>167</v>
      </c>
      <c r="E137" s="158" t="s">
        <v>1</v>
      </c>
      <c r="F137" s="159" t="s">
        <v>169</v>
      </c>
      <c r="H137" s="160">
        <v>1</v>
      </c>
      <c r="I137" s="161"/>
      <c r="L137" s="157"/>
      <c r="M137" s="162"/>
      <c r="T137" s="163"/>
      <c r="AT137" s="158" t="s">
        <v>167</v>
      </c>
      <c r="AU137" s="158" t="s">
        <v>86</v>
      </c>
      <c r="AV137" s="13" t="s">
        <v>162</v>
      </c>
      <c r="AW137" s="13" t="s">
        <v>34</v>
      </c>
      <c r="AX137" s="13" t="s">
        <v>86</v>
      </c>
      <c r="AY137" s="158" t="s">
        <v>155</v>
      </c>
    </row>
    <row r="138" spans="2:65" s="1" customFormat="1" ht="16.5" customHeight="1">
      <c r="B138" s="31"/>
      <c r="C138" s="131" t="s">
        <v>176</v>
      </c>
      <c r="D138" s="131" t="s">
        <v>157</v>
      </c>
      <c r="E138" s="132" t="s">
        <v>1418</v>
      </c>
      <c r="F138" s="133" t="s">
        <v>1419</v>
      </c>
      <c r="G138" s="134" t="s">
        <v>1</v>
      </c>
      <c r="H138" s="135">
        <v>1</v>
      </c>
      <c r="I138" s="136"/>
      <c r="J138" s="137">
        <f>ROUND(I138*H138,2)</f>
        <v>0</v>
      </c>
      <c r="K138" s="133" t="s">
        <v>256</v>
      </c>
      <c r="L138" s="31"/>
      <c r="M138" s="138" t="s">
        <v>1</v>
      </c>
      <c r="N138" s="139" t="s">
        <v>43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162</v>
      </c>
      <c r="AT138" s="142" t="s">
        <v>157</v>
      </c>
      <c r="AU138" s="142" t="s">
        <v>86</v>
      </c>
      <c r="AY138" s="16" t="s">
        <v>155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6" t="s">
        <v>86</v>
      </c>
      <c r="BK138" s="143">
        <f>ROUND(I138*H138,2)</f>
        <v>0</v>
      </c>
      <c r="BL138" s="16" t="s">
        <v>162</v>
      </c>
      <c r="BM138" s="142" t="s">
        <v>179</v>
      </c>
    </row>
    <row r="139" spans="2:65" s="1" customFormat="1" ht="11.25">
      <c r="B139" s="31"/>
      <c r="D139" s="144" t="s">
        <v>163</v>
      </c>
      <c r="F139" s="145" t="s">
        <v>1419</v>
      </c>
      <c r="I139" s="146"/>
      <c r="L139" s="31"/>
      <c r="M139" s="147"/>
      <c r="T139" s="55"/>
      <c r="AT139" s="16" t="s">
        <v>163</v>
      </c>
      <c r="AU139" s="16" t="s">
        <v>86</v>
      </c>
    </row>
    <row r="140" spans="2:65" s="14" customFormat="1" ht="33.75">
      <c r="B140" s="174"/>
      <c r="D140" s="144" t="s">
        <v>167</v>
      </c>
      <c r="E140" s="175" t="s">
        <v>1</v>
      </c>
      <c r="F140" s="176" t="s">
        <v>1420</v>
      </c>
      <c r="H140" s="175" t="s">
        <v>1</v>
      </c>
      <c r="I140" s="177"/>
      <c r="L140" s="174"/>
      <c r="M140" s="178"/>
      <c r="T140" s="179"/>
      <c r="AT140" s="175" t="s">
        <v>167</v>
      </c>
      <c r="AU140" s="175" t="s">
        <v>86</v>
      </c>
      <c r="AV140" s="14" t="s">
        <v>86</v>
      </c>
      <c r="AW140" s="14" t="s">
        <v>34</v>
      </c>
      <c r="AX140" s="14" t="s">
        <v>78</v>
      </c>
      <c r="AY140" s="175" t="s">
        <v>155</v>
      </c>
    </row>
    <row r="141" spans="2:65" s="14" customFormat="1" ht="11.25">
      <c r="B141" s="174"/>
      <c r="D141" s="144" t="s">
        <v>167</v>
      </c>
      <c r="E141" s="175" t="s">
        <v>1</v>
      </c>
      <c r="F141" s="176" t="s">
        <v>1421</v>
      </c>
      <c r="H141" s="175" t="s">
        <v>1</v>
      </c>
      <c r="I141" s="177"/>
      <c r="L141" s="174"/>
      <c r="M141" s="178"/>
      <c r="T141" s="179"/>
      <c r="AT141" s="175" t="s">
        <v>167</v>
      </c>
      <c r="AU141" s="175" t="s">
        <v>86</v>
      </c>
      <c r="AV141" s="14" t="s">
        <v>86</v>
      </c>
      <c r="AW141" s="14" t="s">
        <v>34</v>
      </c>
      <c r="AX141" s="14" t="s">
        <v>78</v>
      </c>
      <c r="AY141" s="175" t="s">
        <v>155</v>
      </c>
    </row>
    <row r="142" spans="2:65" s="12" customFormat="1" ht="11.25">
      <c r="B142" s="150"/>
      <c r="D142" s="144" t="s">
        <v>167</v>
      </c>
      <c r="E142" s="151" t="s">
        <v>1</v>
      </c>
      <c r="F142" s="152" t="s">
        <v>86</v>
      </c>
      <c r="H142" s="153">
        <v>1</v>
      </c>
      <c r="I142" s="154"/>
      <c r="L142" s="150"/>
      <c r="M142" s="155"/>
      <c r="T142" s="156"/>
      <c r="AT142" s="151" t="s">
        <v>167</v>
      </c>
      <c r="AU142" s="151" t="s">
        <v>86</v>
      </c>
      <c r="AV142" s="12" t="s">
        <v>88</v>
      </c>
      <c r="AW142" s="12" t="s">
        <v>34</v>
      </c>
      <c r="AX142" s="12" t="s">
        <v>78</v>
      </c>
      <c r="AY142" s="151" t="s">
        <v>155</v>
      </c>
    </row>
    <row r="143" spans="2:65" s="13" customFormat="1" ht="11.25">
      <c r="B143" s="157"/>
      <c r="D143" s="144" t="s">
        <v>167</v>
      </c>
      <c r="E143" s="158" t="s">
        <v>1</v>
      </c>
      <c r="F143" s="159" t="s">
        <v>169</v>
      </c>
      <c r="H143" s="160">
        <v>1</v>
      </c>
      <c r="I143" s="161"/>
      <c r="L143" s="157"/>
      <c r="M143" s="162"/>
      <c r="T143" s="163"/>
      <c r="AT143" s="158" t="s">
        <v>167</v>
      </c>
      <c r="AU143" s="158" t="s">
        <v>86</v>
      </c>
      <c r="AV143" s="13" t="s">
        <v>162</v>
      </c>
      <c r="AW143" s="13" t="s">
        <v>34</v>
      </c>
      <c r="AX143" s="13" t="s">
        <v>86</v>
      </c>
      <c r="AY143" s="158" t="s">
        <v>155</v>
      </c>
    </row>
    <row r="144" spans="2:65" s="1" customFormat="1" ht="16.5" customHeight="1">
      <c r="B144" s="31"/>
      <c r="C144" s="131" t="s">
        <v>162</v>
      </c>
      <c r="D144" s="131" t="s">
        <v>157</v>
      </c>
      <c r="E144" s="132" t="s">
        <v>1422</v>
      </c>
      <c r="F144" s="133" t="s">
        <v>1423</v>
      </c>
      <c r="G144" s="134" t="s">
        <v>1</v>
      </c>
      <c r="H144" s="135">
        <v>1</v>
      </c>
      <c r="I144" s="136"/>
      <c r="J144" s="137">
        <f>ROUND(I144*H144,2)</f>
        <v>0</v>
      </c>
      <c r="K144" s="133" t="s">
        <v>256</v>
      </c>
      <c r="L144" s="31"/>
      <c r="M144" s="138" t="s">
        <v>1</v>
      </c>
      <c r="N144" s="139" t="s">
        <v>43</v>
      </c>
      <c r="P144" s="140">
        <f>O144*H144</f>
        <v>0</v>
      </c>
      <c r="Q144" s="140">
        <v>0</v>
      </c>
      <c r="R144" s="140">
        <f>Q144*H144</f>
        <v>0</v>
      </c>
      <c r="S144" s="140">
        <v>0</v>
      </c>
      <c r="T144" s="141">
        <f>S144*H144</f>
        <v>0</v>
      </c>
      <c r="AR144" s="142" t="s">
        <v>162</v>
      </c>
      <c r="AT144" s="142" t="s">
        <v>157</v>
      </c>
      <c r="AU144" s="142" t="s">
        <v>86</v>
      </c>
      <c r="AY144" s="16" t="s">
        <v>155</v>
      </c>
      <c r="BE144" s="143">
        <f>IF(N144="základní",J144,0)</f>
        <v>0</v>
      </c>
      <c r="BF144" s="143">
        <f>IF(N144="snížená",J144,0)</f>
        <v>0</v>
      </c>
      <c r="BG144" s="143">
        <f>IF(N144="zákl. přenesená",J144,0)</f>
        <v>0</v>
      </c>
      <c r="BH144" s="143">
        <f>IF(N144="sníž. přenesená",J144,0)</f>
        <v>0</v>
      </c>
      <c r="BI144" s="143">
        <f>IF(N144="nulová",J144,0)</f>
        <v>0</v>
      </c>
      <c r="BJ144" s="16" t="s">
        <v>86</v>
      </c>
      <c r="BK144" s="143">
        <f>ROUND(I144*H144,2)</f>
        <v>0</v>
      </c>
      <c r="BL144" s="16" t="s">
        <v>162</v>
      </c>
      <c r="BM144" s="142" t="s">
        <v>183</v>
      </c>
    </row>
    <row r="145" spans="2:65" s="1" customFormat="1" ht="11.25">
      <c r="B145" s="31"/>
      <c r="D145" s="144" t="s">
        <v>163</v>
      </c>
      <c r="F145" s="145" t="s">
        <v>1423</v>
      </c>
      <c r="I145" s="146"/>
      <c r="L145" s="31"/>
      <c r="M145" s="147"/>
      <c r="T145" s="55"/>
      <c r="AT145" s="16" t="s">
        <v>163</v>
      </c>
      <c r="AU145" s="16" t="s">
        <v>86</v>
      </c>
    </row>
    <row r="146" spans="2:65" s="14" customFormat="1" ht="33.75">
      <c r="B146" s="174"/>
      <c r="D146" s="144" t="s">
        <v>167</v>
      </c>
      <c r="E146" s="175" t="s">
        <v>1</v>
      </c>
      <c r="F146" s="176" t="s">
        <v>1424</v>
      </c>
      <c r="H146" s="175" t="s">
        <v>1</v>
      </c>
      <c r="I146" s="177"/>
      <c r="L146" s="174"/>
      <c r="M146" s="178"/>
      <c r="T146" s="179"/>
      <c r="AT146" s="175" t="s">
        <v>167</v>
      </c>
      <c r="AU146" s="175" t="s">
        <v>86</v>
      </c>
      <c r="AV146" s="14" t="s">
        <v>86</v>
      </c>
      <c r="AW146" s="14" t="s">
        <v>34</v>
      </c>
      <c r="AX146" s="14" t="s">
        <v>78</v>
      </c>
      <c r="AY146" s="175" t="s">
        <v>155</v>
      </c>
    </row>
    <row r="147" spans="2:65" s="14" customFormat="1" ht="33.75">
      <c r="B147" s="174"/>
      <c r="D147" s="144" t="s">
        <v>167</v>
      </c>
      <c r="E147" s="175" t="s">
        <v>1</v>
      </c>
      <c r="F147" s="176" t="s">
        <v>1425</v>
      </c>
      <c r="H147" s="175" t="s">
        <v>1</v>
      </c>
      <c r="I147" s="177"/>
      <c r="L147" s="174"/>
      <c r="M147" s="178"/>
      <c r="T147" s="179"/>
      <c r="AT147" s="175" t="s">
        <v>167</v>
      </c>
      <c r="AU147" s="175" t="s">
        <v>86</v>
      </c>
      <c r="AV147" s="14" t="s">
        <v>86</v>
      </c>
      <c r="AW147" s="14" t="s">
        <v>34</v>
      </c>
      <c r="AX147" s="14" t="s">
        <v>78</v>
      </c>
      <c r="AY147" s="175" t="s">
        <v>155</v>
      </c>
    </row>
    <row r="148" spans="2:65" s="12" customFormat="1" ht="11.25">
      <c r="B148" s="150"/>
      <c r="D148" s="144" t="s">
        <v>167</v>
      </c>
      <c r="E148" s="151" t="s">
        <v>1</v>
      </c>
      <c r="F148" s="152" t="s">
        <v>86</v>
      </c>
      <c r="H148" s="153">
        <v>1</v>
      </c>
      <c r="I148" s="154"/>
      <c r="L148" s="150"/>
      <c r="M148" s="155"/>
      <c r="T148" s="156"/>
      <c r="AT148" s="151" t="s">
        <v>167</v>
      </c>
      <c r="AU148" s="151" t="s">
        <v>86</v>
      </c>
      <c r="AV148" s="12" t="s">
        <v>88</v>
      </c>
      <c r="AW148" s="12" t="s">
        <v>34</v>
      </c>
      <c r="AX148" s="12" t="s">
        <v>78</v>
      </c>
      <c r="AY148" s="151" t="s">
        <v>155</v>
      </c>
    </row>
    <row r="149" spans="2:65" s="13" customFormat="1" ht="11.25">
      <c r="B149" s="157"/>
      <c r="D149" s="144" t="s">
        <v>167</v>
      </c>
      <c r="E149" s="158" t="s">
        <v>1</v>
      </c>
      <c r="F149" s="159" t="s">
        <v>169</v>
      </c>
      <c r="H149" s="160">
        <v>1</v>
      </c>
      <c r="I149" s="161"/>
      <c r="L149" s="157"/>
      <c r="M149" s="162"/>
      <c r="T149" s="163"/>
      <c r="AT149" s="158" t="s">
        <v>167</v>
      </c>
      <c r="AU149" s="158" t="s">
        <v>86</v>
      </c>
      <c r="AV149" s="13" t="s">
        <v>162</v>
      </c>
      <c r="AW149" s="13" t="s">
        <v>34</v>
      </c>
      <c r="AX149" s="13" t="s">
        <v>86</v>
      </c>
      <c r="AY149" s="158" t="s">
        <v>155</v>
      </c>
    </row>
    <row r="150" spans="2:65" s="11" customFormat="1" ht="22.9" customHeight="1">
      <c r="B150" s="119"/>
      <c r="D150" s="120" t="s">
        <v>77</v>
      </c>
      <c r="E150" s="129" t="s">
        <v>1380</v>
      </c>
      <c r="F150" s="129" t="s">
        <v>1381</v>
      </c>
      <c r="I150" s="122"/>
      <c r="J150" s="130">
        <f>BK150</f>
        <v>0</v>
      </c>
      <c r="L150" s="119"/>
      <c r="M150" s="124"/>
      <c r="P150" s="125">
        <f>SUM(P151:P165)</f>
        <v>0</v>
      </c>
      <c r="R150" s="125">
        <f>SUM(R151:R165)</f>
        <v>0</v>
      </c>
      <c r="T150" s="126">
        <f>SUM(T151:T165)</f>
        <v>0</v>
      </c>
      <c r="AR150" s="120" t="s">
        <v>186</v>
      </c>
      <c r="AT150" s="127" t="s">
        <v>77</v>
      </c>
      <c r="AU150" s="127" t="s">
        <v>86</v>
      </c>
      <c r="AY150" s="120" t="s">
        <v>155</v>
      </c>
      <c r="BK150" s="128">
        <f>SUM(BK151:BK165)</f>
        <v>0</v>
      </c>
    </row>
    <row r="151" spans="2:65" s="1" customFormat="1" ht="16.5" customHeight="1">
      <c r="B151" s="31"/>
      <c r="C151" s="131" t="s">
        <v>186</v>
      </c>
      <c r="D151" s="131" t="s">
        <v>157</v>
      </c>
      <c r="E151" s="132" t="s">
        <v>1426</v>
      </c>
      <c r="F151" s="133" t="s">
        <v>1427</v>
      </c>
      <c r="G151" s="134" t="s">
        <v>897</v>
      </c>
      <c r="H151" s="135">
        <v>1</v>
      </c>
      <c r="I151" s="136"/>
      <c r="J151" s="137">
        <f>ROUND(I151*H151,2)</f>
        <v>0</v>
      </c>
      <c r="K151" s="133" t="s">
        <v>161</v>
      </c>
      <c r="L151" s="31"/>
      <c r="M151" s="138" t="s">
        <v>1</v>
      </c>
      <c r="N151" s="139" t="s">
        <v>43</v>
      </c>
      <c r="P151" s="140">
        <f>O151*H151</f>
        <v>0</v>
      </c>
      <c r="Q151" s="140">
        <v>0</v>
      </c>
      <c r="R151" s="140">
        <f>Q151*H151</f>
        <v>0</v>
      </c>
      <c r="S151" s="140">
        <v>0</v>
      </c>
      <c r="T151" s="141">
        <f>S151*H151</f>
        <v>0</v>
      </c>
      <c r="AR151" s="142" t="s">
        <v>162</v>
      </c>
      <c r="AT151" s="142" t="s">
        <v>157</v>
      </c>
      <c r="AU151" s="142" t="s">
        <v>88</v>
      </c>
      <c r="AY151" s="16" t="s">
        <v>155</v>
      </c>
      <c r="BE151" s="143">
        <f>IF(N151="základní",J151,0)</f>
        <v>0</v>
      </c>
      <c r="BF151" s="143">
        <f>IF(N151="snížená",J151,0)</f>
        <v>0</v>
      </c>
      <c r="BG151" s="143">
        <f>IF(N151="zákl. přenesená",J151,0)</f>
        <v>0</v>
      </c>
      <c r="BH151" s="143">
        <f>IF(N151="sníž. přenesená",J151,0)</f>
        <v>0</v>
      </c>
      <c r="BI151" s="143">
        <f>IF(N151="nulová",J151,0)</f>
        <v>0</v>
      </c>
      <c r="BJ151" s="16" t="s">
        <v>86</v>
      </c>
      <c r="BK151" s="143">
        <f>ROUND(I151*H151,2)</f>
        <v>0</v>
      </c>
      <c r="BL151" s="16" t="s">
        <v>162</v>
      </c>
      <c r="BM151" s="142" t="s">
        <v>190</v>
      </c>
    </row>
    <row r="152" spans="2:65" s="1" customFormat="1" ht="11.25">
      <c r="B152" s="31"/>
      <c r="D152" s="144" t="s">
        <v>163</v>
      </c>
      <c r="F152" s="145" t="s">
        <v>1427</v>
      </c>
      <c r="I152" s="146"/>
      <c r="L152" s="31"/>
      <c r="M152" s="147"/>
      <c r="T152" s="55"/>
      <c r="AT152" s="16" t="s">
        <v>163</v>
      </c>
      <c r="AU152" s="16" t="s">
        <v>88</v>
      </c>
    </row>
    <row r="153" spans="2:65" s="1" customFormat="1" ht="11.25">
      <c r="B153" s="31"/>
      <c r="D153" s="148" t="s">
        <v>165</v>
      </c>
      <c r="F153" s="149" t="s">
        <v>1428</v>
      </c>
      <c r="I153" s="146"/>
      <c r="L153" s="31"/>
      <c r="M153" s="147"/>
      <c r="T153" s="55"/>
      <c r="AT153" s="16" t="s">
        <v>165</v>
      </c>
      <c r="AU153" s="16" t="s">
        <v>88</v>
      </c>
    </row>
    <row r="154" spans="2:65" s="1" customFormat="1" ht="16.5" customHeight="1">
      <c r="B154" s="31"/>
      <c r="C154" s="131" t="s">
        <v>179</v>
      </c>
      <c r="D154" s="131" t="s">
        <v>157</v>
      </c>
      <c r="E154" s="132" t="s">
        <v>1429</v>
      </c>
      <c r="F154" s="133" t="s">
        <v>1430</v>
      </c>
      <c r="G154" s="134" t="s">
        <v>897</v>
      </c>
      <c r="H154" s="135">
        <v>1</v>
      </c>
      <c r="I154" s="136"/>
      <c r="J154" s="137">
        <f>ROUND(I154*H154,2)</f>
        <v>0</v>
      </c>
      <c r="K154" s="133" t="s">
        <v>161</v>
      </c>
      <c r="L154" s="31"/>
      <c r="M154" s="138" t="s">
        <v>1</v>
      </c>
      <c r="N154" s="139" t="s">
        <v>43</v>
      </c>
      <c r="P154" s="140">
        <f>O154*H154</f>
        <v>0</v>
      </c>
      <c r="Q154" s="140">
        <v>0</v>
      </c>
      <c r="R154" s="140">
        <f>Q154*H154</f>
        <v>0</v>
      </c>
      <c r="S154" s="140">
        <v>0</v>
      </c>
      <c r="T154" s="141">
        <f>S154*H154</f>
        <v>0</v>
      </c>
      <c r="AR154" s="142" t="s">
        <v>162</v>
      </c>
      <c r="AT154" s="142" t="s">
        <v>157</v>
      </c>
      <c r="AU154" s="142" t="s">
        <v>88</v>
      </c>
      <c r="AY154" s="16" t="s">
        <v>155</v>
      </c>
      <c r="BE154" s="143">
        <f>IF(N154="základní",J154,0)</f>
        <v>0</v>
      </c>
      <c r="BF154" s="143">
        <f>IF(N154="snížená",J154,0)</f>
        <v>0</v>
      </c>
      <c r="BG154" s="143">
        <f>IF(N154="zákl. přenesená",J154,0)</f>
        <v>0</v>
      </c>
      <c r="BH154" s="143">
        <f>IF(N154="sníž. přenesená",J154,0)</f>
        <v>0</v>
      </c>
      <c r="BI154" s="143">
        <f>IF(N154="nulová",J154,0)</f>
        <v>0</v>
      </c>
      <c r="BJ154" s="16" t="s">
        <v>86</v>
      </c>
      <c r="BK154" s="143">
        <f>ROUND(I154*H154,2)</f>
        <v>0</v>
      </c>
      <c r="BL154" s="16" t="s">
        <v>162</v>
      </c>
      <c r="BM154" s="142" t="s">
        <v>8</v>
      </c>
    </row>
    <row r="155" spans="2:65" s="1" customFormat="1" ht="11.25">
      <c r="B155" s="31"/>
      <c r="D155" s="144" t="s">
        <v>163</v>
      </c>
      <c r="F155" s="145" t="s">
        <v>1430</v>
      </c>
      <c r="I155" s="146"/>
      <c r="L155" s="31"/>
      <c r="M155" s="147"/>
      <c r="T155" s="55"/>
      <c r="AT155" s="16" t="s">
        <v>163</v>
      </c>
      <c r="AU155" s="16" t="s">
        <v>88</v>
      </c>
    </row>
    <row r="156" spans="2:65" s="1" customFormat="1" ht="11.25">
      <c r="B156" s="31"/>
      <c r="D156" s="148" t="s">
        <v>165</v>
      </c>
      <c r="F156" s="149" t="s">
        <v>1431</v>
      </c>
      <c r="I156" s="146"/>
      <c r="L156" s="31"/>
      <c r="M156" s="147"/>
      <c r="T156" s="55"/>
      <c r="AT156" s="16" t="s">
        <v>165</v>
      </c>
      <c r="AU156" s="16" t="s">
        <v>88</v>
      </c>
    </row>
    <row r="157" spans="2:65" s="1" customFormat="1" ht="16.5" customHeight="1">
      <c r="B157" s="31"/>
      <c r="C157" s="131" t="s">
        <v>200</v>
      </c>
      <c r="D157" s="131" t="s">
        <v>157</v>
      </c>
      <c r="E157" s="132" t="s">
        <v>1432</v>
      </c>
      <c r="F157" s="133" t="s">
        <v>1433</v>
      </c>
      <c r="G157" s="134" t="s">
        <v>897</v>
      </c>
      <c r="H157" s="135">
        <v>1</v>
      </c>
      <c r="I157" s="136"/>
      <c r="J157" s="137">
        <f>ROUND(I157*H157,2)</f>
        <v>0</v>
      </c>
      <c r="K157" s="133" t="s">
        <v>161</v>
      </c>
      <c r="L157" s="31"/>
      <c r="M157" s="138" t="s">
        <v>1</v>
      </c>
      <c r="N157" s="139" t="s">
        <v>43</v>
      </c>
      <c r="P157" s="140">
        <f>O157*H157</f>
        <v>0</v>
      </c>
      <c r="Q157" s="140">
        <v>0</v>
      </c>
      <c r="R157" s="140">
        <f>Q157*H157</f>
        <v>0</v>
      </c>
      <c r="S157" s="140">
        <v>0</v>
      </c>
      <c r="T157" s="141">
        <f>S157*H157</f>
        <v>0</v>
      </c>
      <c r="AR157" s="142" t="s">
        <v>162</v>
      </c>
      <c r="AT157" s="142" t="s">
        <v>157</v>
      </c>
      <c r="AU157" s="142" t="s">
        <v>88</v>
      </c>
      <c r="AY157" s="16" t="s">
        <v>155</v>
      </c>
      <c r="BE157" s="143">
        <f>IF(N157="základní",J157,0)</f>
        <v>0</v>
      </c>
      <c r="BF157" s="143">
        <f>IF(N157="snížená",J157,0)</f>
        <v>0</v>
      </c>
      <c r="BG157" s="143">
        <f>IF(N157="zákl. přenesená",J157,0)</f>
        <v>0</v>
      </c>
      <c r="BH157" s="143">
        <f>IF(N157="sníž. přenesená",J157,0)</f>
        <v>0</v>
      </c>
      <c r="BI157" s="143">
        <f>IF(N157="nulová",J157,0)</f>
        <v>0</v>
      </c>
      <c r="BJ157" s="16" t="s">
        <v>86</v>
      </c>
      <c r="BK157" s="143">
        <f>ROUND(I157*H157,2)</f>
        <v>0</v>
      </c>
      <c r="BL157" s="16" t="s">
        <v>162</v>
      </c>
      <c r="BM157" s="142" t="s">
        <v>203</v>
      </c>
    </row>
    <row r="158" spans="2:65" s="1" customFormat="1" ht="11.25">
      <c r="B158" s="31"/>
      <c r="D158" s="144" t="s">
        <v>163</v>
      </c>
      <c r="F158" s="145" t="s">
        <v>1433</v>
      </c>
      <c r="I158" s="146"/>
      <c r="L158" s="31"/>
      <c r="M158" s="147"/>
      <c r="T158" s="55"/>
      <c r="AT158" s="16" t="s">
        <v>163</v>
      </c>
      <c r="AU158" s="16" t="s">
        <v>88</v>
      </c>
    </row>
    <row r="159" spans="2:65" s="1" customFormat="1" ht="11.25">
      <c r="B159" s="31"/>
      <c r="D159" s="148" t="s">
        <v>165</v>
      </c>
      <c r="F159" s="149" t="s">
        <v>1434</v>
      </c>
      <c r="I159" s="146"/>
      <c r="L159" s="31"/>
      <c r="M159" s="147"/>
      <c r="T159" s="55"/>
      <c r="AT159" s="16" t="s">
        <v>165</v>
      </c>
      <c r="AU159" s="16" t="s">
        <v>88</v>
      </c>
    </row>
    <row r="160" spans="2:65" s="1" customFormat="1" ht="16.5" customHeight="1">
      <c r="B160" s="31"/>
      <c r="C160" s="131" t="s">
        <v>183</v>
      </c>
      <c r="D160" s="131" t="s">
        <v>157</v>
      </c>
      <c r="E160" s="132" t="s">
        <v>1435</v>
      </c>
      <c r="F160" s="133" t="s">
        <v>1436</v>
      </c>
      <c r="G160" s="134" t="s">
        <v>897</v>
      </c>
      <c r="H160" s="135">
        <v>1</v>
      </c>
      <c r="I160" s="136"/>
      <c r="J160" s="137">
        <f>ROUND(I160*H160,2)</f>
        <v>0</v>
      </c>
      <c r="K160" s="133" t="s">
        <v>161</v>
      </c>
      <c r="L160" s="31"/>
      <c r="M160" s="138" t="s">
        <v>1</v>
      </c>
      <c r="N160" s="139" t="s">
        <v>43</v>
      </c>
      <c r="P160" s="140">
        <f>O160*H160</f>
        <v>0</v>
      </c>
      <c r="Q160" s="140">
        <v>0</v>
      </c>
      <c r="R160" s="140">
        <f>Q160*H160</f>
        <v>0</v>
      </c>
      <c r="S160" s="140">
        <v>0</v>
      </c>
      <c r="T160" s="141">
        <f>S160*H160</f>
        <v>0</v>
      </c>
      <c r="AR160" s="142" t="s">
        <v>162</v>
      </c>
      <c r="AT160" s="142" t="s">
        <v>157</v>
      </c>
      <c r="AU160" s="142" t="s">
        <v>88</v>
      </c>
      <c r="AY160" s="16" t="s">
        <v>155</v>
      </c>
      <c r="BE160" s="143">
        <f>IF(N160="základní",J160,0)</f>
        <v>0</v>
      </c>
      <c r="BF160" s="143">
        <f>IF(N160="snížená",J160,0)</f>
        <v>0</v>
      </c>
      <c r="BG160" s="143">
        <f>IF(N160="zákl. přenesená",J160,0)</f>
        <v>0</v>
      </c>
      <c r="BH160" s="143">
        <f>IF(N160="sníž. přenesená",J160,0)</f>
        <v>0</v>
      </c>
      <c r="BI160" s="143">
        <f>IF(N160="nulová",J160,0)</f>
        <v>0</v>
      </c>
      <c r="BJ160" s="16" t="s">
        <v>86</v>
      </c>
      <c r="BK160" s="143">
        <f>ROUND(I160*H160,2)</f>
        <v>0</v>
      </c>
      <c r="BL160" s="16" t="s">
        <v>162</v>
      </c>
      <c r="BM160" s="142" t="s">
        <v>211</v>
      </c>
    </row>
    <row r="161" spans="2:65" s="1" customFormat="1" ht="11.25">
      <c r="B161" s="31"/>
      <c r="D161" s="144" t="s">
        <v>163</v>
      </c>
      <c r="F161" s="145" t="s">
        <v>1436</v>
      </c>
      <c r="I161" s="146"/>
      <c r="L161" s="31"/>
      <c r="M161" s="147"/>
      <c r="T161" s="55"/>
      <c r="AT161" s="16" t="s">
        <v>163</v>
      </c>
      <c r="AU161" s="16" t="s">
        <v>88</v>
      </c>
    </row>
    <row r="162" spans="2:65" s="1" customFormat="1" ht="11.25">
      <c r="B162" s="31"/>
      <c r="D162" s="148" t="s">
        <v>165</v>
      </c>
      <c r="F162" s="149" t="s">
        <v>1437</v>
      </c>
      <c r="I162" s="146"/>
      <c r="L162" s="31"/>
      <c r="M162" s="147"/>
      <c r="T162" s="55"/>
      <c r="AT162" s="16" t="s">
        <v>165</v>
      </c>
      <c r="AU162" s="16" t="s">
        <v>88</v>
      </c>
    </row>
    <row r="163" spans="2:65" s="1" customFormat="1" ht="16.5" customHeight="1">
      <c r="B163" s="31"/>
      <c r="C163" s="131" t="s">
        <v>213</v>
      </c>
      <c r="D163" s="131" t="s">
        <v>157</v>
      </c>
      <c r="E163" s="132" t="s">
        <v>1382</v>
      </c>
      <c r="F163" s="133" t="s">
        <v>1383</v>
      </c>
      <c r="G163" s="134" t="s">
        <v>897</v>
      </c>
      <c r="H163" s="135">
        <v>1</v>
      </c>
      <c r="I163" s="136"/>
      <c r="J163" s="137">
        <f>ROUND(I163*H163,2)</f>
        <v>0</v>
      </c>
      <c r="K163" s="133" t="s">
        <v>161</v>
      </c>
      <c r="L163" s="31"/>
      <c r="M163" s="138" t="s">
        <v>1</v>
      </c>
      <c r="N163" s="139" t="s">
        <v>43</v>
      </c>
      <c r="P163" s="140">
        <f>O163*H163</f>
        <v>0</v>
      </c>
      <c r="Q163" s="140">
        <v>0</v>
      </c>
      <c r="R163" s="140">
        <f>Q163*H163</f>
        <v>0</v>
      </c>
      <c r="S163" s="140">
        <v>0</v>
      </c>
      <c r="T163" s="141">
        <f>S163*H163</f>
        <v>0</v>
      </c>
      <c r="AR163" s="142" t="s">
        <v>162</v>
      </c>
      <c r="AT163" s="142" t="s">
        <v>157</v>
      </c>
      <c r="AU163" s="142" t="s">
        <v>88</v>
      </c>
      <c r="AY163" s="16" t="s">
        <v>155</v>
      </c>
      <c r="BE163" s="143">
        <f>IF(N163="základní",J163,0)</f>
        <v>0</v>
      </c>
      <c r="BF163" s="143">
        <f>IF(N163="snížená",J163,0)</f>
        <v>0</v>
      </c>
      <c r="BG163" s="143">
        <f>IF(N163="zákl. přenesená",J163,0)</f>
        <v>0</v>
      </c>
      <c r="BH163" s="143">
        <f>IF(N163="sníž. přenesená",J163,0)</f>
        <v>0</v>
      </c>
      <c r="BI163" s="143">
        <f>IF(N163="nulová",J163,0)</f>
        <v>0</v>
      </c>
      <c r="BJ163" s="16" t="s">
        <v>86</v>
      </c>
      <c r="BK163" s="143">
        <f>ROUND(I163*H163,2)</f>
        <v>0</v>
      </c>
      <c r="BL163" s="16" t="s">
        <v>162</v>
      </c>
      <c r="BM163" s="142" t="s">
        <v>216</v>
      </c>
    </row>
    <row r="164" spans="2:65" s="1" customFormat="1" ht="11.25">
      <c r="B164" s="31"/>
      <c r="D164" s="144" t="s">
        <v>163</v>
      </c>
      <c r="F164" s="145" t="s">
        <v>1383</v>
      </c>
      <c r="I164" s="146"/>
      <c r="L164" s="31"/>
      <c r="M164" s="147"/>
      <c r="T164" s="55"/>
      <c r="AT164" s="16" t="s">
        <v>163</v>
      </c>
      <c r="AU164" s="16" t="s">
        <v>88</v>
      </c>
    </row>
    <row r="165" spans="2:65" s="1" customFormat="1" ht="11.25">
      <c r="B165" s="31"/>
      <c r="D165" s="148" t="s">
        <v>165</v>
      </c>
      <c r="F165" s="149" t="s">
        <v>1384</v>
      </c>
      <c r="I165" s="146"/>
      <c r="L165" s="31"/>
      <c r="M165" s="147"/>
      <c r="T165" s="55"/>
      <c r="AT165" s="16" t="s">
        <v>165</v>
      </c>
      <c r="AU165" s="16" t="s">
        <v>88</v>
      </c>
    </row>
    <row r="166" spans="2:65" s="11" customFormat="1" ht="22.9" customHeight="1">
      <c r="B166" s="119"/>
      <c r="D166" s="120" t="s">
        <v>77</v>
      </c>
      <c r="E166" s="129" t="s">
        <v>1438</v>
      </c>
      <c r="F166" s="129" t="s">
        <v>1439</v>
      </c>
      <c r="I166" s="122"/>
      <c r="J166" s="130">
        <f>BK166</f>
        <v>0</v>
      </c>
      <c r="L166" s="119"/>
      <c r="M166" s="124"/>
      <c r="P166" s="125">
        <f>SUM(P167:P201)</f>
        <v>0</v>
      </c>
      <c r="R166" s="125">
        <f>SUM(R167:R201)</f>
        <v>0</v>
      </c>
      <c r="T166" s="126">
        <f>SUM(T167:T201)</f>
        <v>0</v>
      </c>
      <c r="AR166" s="120" t="s">
        <v>186</v>
      </c>
      <c r="AT166" s="127" t="s">
        <v>77</v>
      </c>
      <c r="AU166" s="127" t="s">
        <v>86</v>
      </c>
      <c r="AY166" s="120" t="s">
        <v>155</v>
      </c>
      <c r="BK166" s="128">
        <f>SUM(BK167:BK201)</f>
        <v>0</v>
      </c>
    </row>
    <row r="167" spans="2:65" s="1" customFormat="1" ht="16.5" customHeight="1">
      <c r="B167" s="31"/>
      <c r="C167" s="131" t="s">
        <v>190</v>
      </c>
      <c r="D167" s="131" t="s">
        <v>157</v>
      </c>
      <c r="E167" s="132" t="s">
        <v>1440</v>
      </c>
      <c r="F167" s="133" t="s">
        <v>1439</v>
      </c>
      <c r="G167" s="134" t="s">
        <v>897</v>
      </c>
      <c r="H167" s="135">
        <v>1</v>
      </c>
      <c r="I167" s="136"/>
      <c r="J167" s="137">
        <f>ROUND(I167*H167,2)</f>
        <v>0</v>
      </c>
      <c r="K167" s="133" t="s">
        <v>161</v>
      </c>
      <c r="L167" s="31"/>
      <c r="M167" s="138" t="s">
        <v>1</v>
      </c>
      <c r="N167" s="139" t="s">
        <v>43</v>
      </c>
      <c r="P167" s="140">
        <f>O167*H167</f>
        <v>0</v>
      </c>
      <c r="Q167" s="140">
        <v>0</v>
      </c>
      <c r="R167" s="140">
        <f>Q167*H167</f>
        <v>0</v>
      </c>
      <c r="S167" s="140">
        <v>0</v>
      </c>
      <c r="T167" s="141">
        <f>S167*H167</f>
        <v>0</v>
      </c>
      <c r="AR167" s="142" t="s">
        <v>162</v>
      </c>
      <c r="AT167" s="142" t="s">
        <v>157</v>
      </c>
      <c r="AU167" s="142" t="s">
        <v>88</v>
      </c>
      <c r="AY167" s="16" t="s">
        <v>155</v>
      </c>
      <c r="BE167" s="143">
        <f>IF(N167="základní",J167,0)</f>
        <v>0</v>
      </c>
      <c r="BF167" s="143">
        <f>IF(N167="snížená",J167,0)</f>
        <v>0</v>
      </c>
      <c r="BG167" s="143">
        <f>IF(N167="zákl. přenesená",J167,0)</f>
        <v>0</v>
      </c>
      <c r="BH167" s="143">
        <f>IF(N167="sníž. přenesená",J167,0)</f>
        <v>0</v>
      </c>
      <c r="BI167" s="143">
        <f>IF(N167="nulová",J167,0)</f>
        <v>0</v>
      </c>
      <c r="BJ167" s="16" t="s">
        <v>86</v>
      </c>
      <c r="BK167" s="143">
        <f>ROUND(I167*H167,2)</f>
        <v>0</v>
      </c>
      <c r="BL167" s="16" t="s">
        <v>162</v>
      </c>
      <c r="BM167" s="142" t="s">
        <v>222</v>
      </c>
    </row>
    <row r="168" spans="2:65" s="1" customFormat="1" ht="11.25">
      <c r="B168" s="31"/>
      <c r="D168" s="144" t="s">
        <v>163</v>
      </c>
      <c r="F168" s="145" t="s">
        <v>1439</v>
      </c>
      <c r="I168" s="146"/>
      <c r="L168" s="31"/>
      <c r="M168" s="147"/>
      <c r="T168" s="55"/>
      <c r="AT168" s="16" t="s">
        <v>163</v>
      </c>
      <c r="AU168" s="16" t="s">
        <v>88</v>
      </c>
    </row>
    <row r="169" spans="2:65" s="1" customFormat="1" ht="11.25">
      <c r="B169" s="31"/>
      <c r="D169" s="148" t="s">
        <v>165</v>
      </c>
      <c r="F169" s="149" t="s">
        <v>1441</v>
      </c>
      <c r="I169" s="146"/>
      <c r="L169" s="31"/>
      <c r="M169" s="147"/>
      <c r="T169" s="55"/>
      <c r="AT169" s="16" t="s">
        <v>165</v>
      </c>
      <c r="AU169" s="16" t="s">
        <v>88</v>
      </c>
    </row>
    <row r="170" spans="2:65" s="14" customFormat="1" ht="33.75">
      <c r="B170" s="174"/>
      <c r="D170" s="144" t="s">
        <v>167</v>
      </c>
      <c r="E170" s="175" t="s">
        <v>1</v>
      </c>
      <c r="F170" s="176" t="s">
        <v>1442</v>
      </c>
      <c r="H170" s="175" t="s">
        <v>1</v>
      </c>
      <c r="I170" s="177"/>
      <c r="L170" s="174"/>
      <c r="M170" s="178"/>
      <c r="T170" s="179"/>
      <c r="AT170" s="175" t="s">
        <v>167</v>
      </c>
      <c r="AU170" s="175" t="s">
        <v>88</v>
      </c>
      <c r="AV170" s="14" t="s">
        <v>86</v>
      </c>
      <c r="AW170" s="14" t="s">
        <v>34</v>
      </c>
      <c r="AX170" s="14" t="s">
        <v>78</v>
      </c>
      <c r="AY170" s="175" t="s">
        <v>155</v>
      </c>
    </row>
    <row r="171" spans="2:65" s="14" customFormat="1" ht="22.5">
      <c r="B171" s="174"/>
      <c r="D171" s="144" t="s">
        <v>167</v>
      </c>
      <c r="E171" s="175" t="s">
        <v>1</v>
      </c>
      <c r="F171" s="176" t="s">
        <v>1443</v>
      </c>
      <c r="H171" s="175" t="s">
        <v>1</v>
      </c>
      <c r="I171" s="177"/>
      <c r="L171" s="174"/>
      <c r="M171" s="178"/>
      <c r="T171" s="179"/>
      <c r="AT171" s="175" t="s">
        <v>167</v>
      </c>
      <c r="AU171" s="175" t="s">
        <v>88</v>
      </c>
      <c r="AV171" s="14" t="s">
        <v>86</v>
      </c>
      <c r="AW171" s="14" t="s">
        <v>34</v>
      </c>
      <c r="AX171" s="14" t="s">
        <v>78</v>
      </c>
      <c r="AY171" s="175" t="s">
        <v>155</v>
      </c>
    </row>
    <row r="172" spans="2:65" s="12" customFormat="1" ht="11.25">
      <c r="B172" s="150"/>
      <c r="D172" s="144" t="s">
        <v>167</v>
      </c>
      <c r="E172" s="151" t="s">
        <v>1</v>
      </c>
      <c r="F172" s="152" t="s">
        <v>86</v>
      </c>
      <c r="H172" s="153">
        <v>1</v>
      </c>
      <c r="I172" s="154"/>
      <c r="L172" s="150"/>
      <c r="M172" s="155"/>
      <c r="T172" s="156"/>
      <c r="AT172" s="151" t="s">
        <v>167</v>
      </c>
      <c r="AU172" s="151" t="s">
        <v>88</v>
      </c>
      <c r="AV172" s="12" t="s">
        <v>88</v>
      </c>
      <c r="AW172" s="12" t="s">
        <v>34</v>
      </c>
      <c r="AX172" s="12" t="s">
        <v>78</v>
      </c>
      <c r="AY172" s="151" t="s">
        <v>155</v>
      </c>
    </row>
    <row r="173" spans="2:65" s="13" customFormat="1" ht="11.25">
      <c r="B173" s="157"/>
      <c r="D173" s="144" t="s">
        <v>167</v>
      </c>
      <c r="E173" s="158" t="s">
        <v>1</v>
      </c>
      <c r="F173" s="159" t="s">
        <v>169</v>
      </c>
      <c r="H173" s="160">
        <v>1</v>
      </c>
      <c r="I173" s="161"/>
      <c r="L173" s="157"/>
      <c r="M173" s="162"/>
      <c r="T173" s="163"/>
      <c r="AT173" s="158" t="s">
        <v>167</v>
      </c>
      <c r="AU173" s="158" t="s">
        <v>88</v>
      </c>
      <c r="AV173" s="13" t="s">
        <v>162</v>
      </c>
      <c r="AW173" s="13" t="s">
        <v>34</v>
      </c>
      <c r="AX173" s="13" t="s">
        <v>86</v>
      </c>
      <c r="AY173" s="158" t="s">
        <v>155</v>
      </c>
    </row>
    <row r="174" spans="2:65" s="1" customFormat="1" ht="24.2" customHeight="1">
      <c r="B174" s="31"/>
      <c r="C174" s="131" t="s">
        <v>224</v>
      </c>
      <c r="D174" s="131" t="s">
        <v>157</v>
      </c>
      <c r="E174" s="132" t="s">
        <v>1444</v>
      </c>
      <c r="F174" s="133" t="s">
        <v>1445</v>
      </c>
      <c r="G174" s="134" t="s">
        <v>897</v>
      </c>
      <c r="H174" s="135">
        <v>1</v>
      </c>
      <c r="I174" s="136"/>
      <c r="J174" s="137">
        <f>ROUND(I174*H174,2)</f>
        <v>0</v>
      </c>
      <c r="K174" s="133" t="s">
        <v>256</v>
      </c>
      <c r="L174" s="31"/>
      <c r="M174" s="138" t="s">
        <v>1</v>
      </c>
      <c r="N174" s="139" t="s">
        <v>43</v>
      </c>
      <c r="P174" s="140">
        <f>O174*H174</f>
        <v>0</v>
      </c>
      <c r="Q174" s="140">
        <v>0</v>
      </c>
      <c r="R174" s="140">
        <f>Q174*H174</f>
        <v>0</v>
      </c>
      <c r="S174" s="140">
        <v>0</v>
      </c>
      <c r="T174" s="141">
        <f>S174*H174</f>
        <v>0</v>
      </c>
      <c r="AR174" s="142" t="s">
        <v>162</v>
      </c>
      <c r="AT174" s="142" t="s">
        <v>157</v>
      </c>
      <c r="AU174" s="142" t="s">
        <v>88</v>
      </c>
      <c r="AY174" s="16" t="s">
        <v>155</v>
      </c>
      <c r="BE174" s="143">
        <f>IF(N174="základní",J174,0)</f>
        <v>0</v>
      </c>
      <c r="BF174" s="143">
        <f>IF(N174="snížená",J174,0)</f>
        <v>0</v>
      </c>
      <c r="BG174" s="143">
        <f>IF(N174="zákl. přenesená",J174,0)</f>
        <v>0</v>
      </c>
      <c r="BH174" s="143">
        <f>IF(N174="sníž. přenesená",J174,0)</f>
        <v>0</v>
      </c>
      <c r="BI174" s="143">
        <f>IF(N174="nulová",J174,0)</f>
        <v>0</v>
      </c>
      <c r="BJ174" s="16" t="s">
        <v>86</v>
      </c>
      <c r="BK174" s="143">
        <f>ROUND(I174*H174,2)</f>
        <v>0</v>
      </c>
      <c r="BL174" s="16" t="s">
        <v>162</v>
      </c>
      <c r="BM174" s="142" t="s">
        <v>227</v>
      </c>
    </row>
    <row r="175" spans="2:65" s="1" customFormat="1" ht="11.25">
      <c r="B175" s="31"/>
      <c r="D175" s="144" t="s">
        <v>163</v>
      </c>
      <c r="F175" s="145" t="s">
        <v>1445</v>
      </c>
      <c r="I175" s="146"/>
      <c r="L175" s="31"/>
      <c r="M175" s="147"/>
      <c r="T175" s="55"/>
      <c r="AT175" s="16" t="s">
        <v>163</v>
      </c>
      <c r="AU175" s="16" t="s">
        <v>88</v>
      </c>
    </row>
    <row r="176" spans="2:65" s="14" customFormat="1" ht="33.75">
      <c r="B176" s="174"/>
      <c r="D176" s="144" t="s">
        <v>167</v>
      </c>
      <c r="E176" s="175" t="s">
        <v>1</v>
      </c>
      <c r="F176" s="176" t="s">
        <v>1446</v>
      </c>
      <c r="H176" s="175" t="s">
        <v>1</v>
      </c>
      <c r="I176" s="177"/>
      <c r="L176" s="174"/>
      <c r="M176" s="178"/>
      <c r="T176" s="179"/>
      <c r="AT176" s="175" t="s">
        <v>167</v>
      </c>
      <c r="AU176" s="175" t="s">
        <v>88</v>
      </c>
      <c r="AV176" s="14" t="s">
        <v>86</v>
      </c>
      <c r="AW176" s="14" t="s">
        <v>34</v>
      </c>
      <c r="AX176" s="14" t="s">
        <v>78</v>
      </c>
      <c r="AY176" s="175" t="s">
        <v>155</v>
      </c>
    </row>
    <row r="177" spans="2:65" s="12" customFormat="1" ht="11.25">
      <c r="B177" s="150"/>
      <c r="D177" s="144" t="s">
        <v>167</v>
      </c>
      <c r="E177" s="151" t="s">
        <v>1</v>
      </c>
      <c r="F177" s="152" t="s">
        <v>86</v>
      </c>
      <c r="H177" s="153">
        <v>1</v>
      </c>
      <c r="I177" s="154"/>
      <c r="L177" s="150"/>
      <c r="M177" s="155"/>
      <c r="T177" s="156"/>
      <c r="AT177" s="151" t="s">
        <v>167</v>
      </c>
      <c r="AU177" s="151" t="s">
        <v>88</v>
      </c>
      <c r="AV177" s="12" t="s">
        <v>88</v>
      </c>
      <c r="AW177" s="12" t="s">
        <v>34</v>
      </c>
      <c r="AX177" s="12" t="s">
        <v>78</v>
      </c>
      <c r="AY177" s="151" t="s">
        <v>155</v>
      </c>
    </row>
    <row r="178" spans="2:65" s="13" customFormat="1" ht="11.25">
      <c r="B178" s="157"/>
      <c r="D178" s="144" t="s">
        <v>167</v>
      </c>
      <c r="E178" s="158" t="s">
        <v>1</v>
      </c>
      <c r="F178" s="159" t="s">
        <v>169</v>
      </c>
      <c r="H178" s="160">
        <v>1</v>
      </c>
      <c r="I178" s="161"/>
      <c r="L178" s="157"/>
      <c r="M178" s="162"/>
      <c r="T178" s="163"/>
      <c r="AT178" s="158" t="s">
        <v>167</v>
      </c>
      <c r="AU178" s="158" t="s">
        <v>88</v>
      </c>
      <c r="AV178" s="13" t="s">
        <v>162</v>
      </c>
      <c r="AW178" s="13" t="s">
        <v>34</v>
      </c>
      <c r="AX178" s="13" t="s">
        <v>86</v>
      </c>
      <c r="AY178" s="158" t="s">
        <v>155</v>
      </c>
    </row>
    <row r="179" spans="2:65" s="1" customFormat="1" ht="16.5" customHeight="1">
      <c r="B179" s="31"/>
      <c r="C179" s="131" t="s">
        <v>8</v>
      </c>
      <c r="D179" s="131" t="s">
        <v>157</v>
      </c>
      <c r="E179" s="132" t="s">
        <v>1447</v>
      </c>
      <c r="F179" s="133" t="s">
        <v>1448</v>
      </c>
      <c r="G179" s="134" t="s">
        <v>897</v>
      </c>
      <c r="H179" s="135">
        <v>1</v>
      </c>
      <c r="I179" s="136"/>
      <c r="J179" s="137">
        <f>ROUND(I179*H179,2)</f>
        <v>0</v>
      </c>
      <c r="K179" s="133" t="s">
        <v>256</v>
      </c>
      <c r="L179" s="31"/>
      <c r="M179" s="138" t="s">
        <v>1</v>
      </c>
      <c r="N179" s="139" t="s">
        <v>43</v>
      </c>
      <c r="P179" s="140">
        <f>O179*H179</f>
        <v>0</v>
      </c>
      <c r="Q179" s="140">
        <v>0</v>
      </c>
      <c r="R179" s="140">
        <f>Q179*H179</f>
        <v>0</v>
      </c>
      <c r="S179" s="140">
        <v>0</v>
      </c>
      <c r="T179" s="141">
        <f>S179*H179</f>
        <v>0</v>
      </c>
      <c r="AR179" s="142" t="s">
        <v>162</v>
      </c>
      <c r="AT179" s="142" t="s">
        <v>157</v>
      </c>
      <c r="AU179" s="142" t="s">
        <v>88</v>
      </c>
      <c r="AY179" s="16" t="s">
        <v>155</v>
      </c>
      <c r="BE179" s="143">
        <f>IF(N179="základní",J179,0)</f>
        <v>0</v>
      </c>
      <c r="BF179" s="143">
        <f>IF(N179="snížená",J179,0)</f>
        <v>0</v>
      </c>
      <c r="BG179" s="143">
        <f>IF(N179="zákl. přenesená",J179,0)</f>
        <v>0</v>
      </c>
      <c r="BH179" s="143">
        <f>IF(N179="sníž. přenesená",J179,0)</f>
        <v>0</v>
      </c>
      <c r="BI179" s="143">
        <f>IF(N179="nulová",J179,0)</f>
        <v>0</v>
      </c>
      <c r="BJ179" s="16" t="s">
        <v>86</v>
      </c>
      <c r="BK179" s="143">
        <f>ROUND(I179*H179,2)</f>
        <v>0</v>
      </c>
      <c r="BL179" s="16" t="s">
        <v>162</v>
      </c>
      <c r="BM179" s="142" t="s">
        <v>232</v>
      </c>
    </row>
    <row r="180" spans="2:65" s="1" customFormat="1" ht="11.25">
      <c r="B180" s="31"/>
      <c r="D180" s="144" t="s">
        <v>163</v>
      </c>
      <c r="F180" s="145" t="s">
        <v>1448</v>
      </c>
      <c r="I180" s="146"/>
      <c r="L180" s="31"/>
      <c r="M180" s="147"/>
      <c r="T180" s="55"/>
      <c r="AT180" s="16" t="s">
        <v>163</v>
      </c>
      <c r="AU180" s="16" t="s">
        <v>88</v>
      </c>
    </row>
    <row r="181" spans="2:65" s="14" customFormat="1" ht="33.75">
      <c r="B181" s="174"/>
      <c r="D181" s="144" t="s">
        <v>167</v>
      </c>
      <c r="E181" s="175" t="s">
        <v>1</v>
      </c>
      <c r="F181" s="176" t="s">
        <v>1449</v>
      </c>
      <c r="H181" s="175" t="s">
        <v>1</v>
      </c>
      <c r="I181" s="177"/>
      <c r="L181" s="174"/>
      <c r="M181" s="178"/>
      <c r="T181" s="179"/>
      <c r="AT181" s="175" t="s">
        <v>167</v>
      </c>
      <c r="AU181" s="175" t="s">
        <v>88</v>
      </c>
      <c r="AV181" s="14" t="s">
        <v>86</v>
      </c>
      <c r="AW181" s="14" t="s">
        <v>34</v>
      </c>
      <c r="AX181" s="14" t="s">
        <v>78</v>
      </c>
      <c r="AY181" s="175" t="s">
        <v>155</v>
      </c>
    </row>
    <row r="182" spans="2:65" s="14" customFormat="1" ht="33.75">
      <c r="B182" s="174"/>
      <c r="D182" s="144" t="s">
        <v>167</v>
      </c>
      <c r="E182" s="175" t="s">
        <v>1</v>
      </c>
      <c r="F182" s="176" t="s">
        <v>1450</v>
      </c>
      <c r="H182" s="175" t="s">
        <v>1</v>
      </c>
      <c r="I182" s="177"/>
      <c r="L182" s="174"/>
      <c r="M182" s="178"/>
      <c r="T182" s="179"/>
      <c r="AT182" s="175" t="s">
        <v>167</v>
      </c>
      <c r="AU182" s="175" t="s">
        <v>88</v>
      </c>
      <c r="AV182" s="14" t="s">
        <v>86</v>
      </c>
      <c r="AW182" s="14" t="s">
        <v>34</v>
      </c>
      <c r="AX182" s="14" t="s">
        <v>78</v>
      </c>
      <c r="AY182" s="175" t="s">
        <v>155</v>
      </c>
    </row>
    <row r="183" spans="2:65" s="12" customFormat="1" ht="11.25">
      <c r="B183" s="150"/>
      <c r="D183" s="144" t="s">
        <v>167</v>
      </c>
      <c r="E183" s="151" t="s">
        <v>1</v>
      </c>
      <c r="F183" s="152" t="s">
        <v>86</v>
      </c>
      <c r="H183" s="153">
        <v>1</v>
      </c>
      <c r="I183" s="154"/>
      <c r="L183" s="150"/>
      <c r="M183" s="155"/>
      <c r="T183" s="156"/>
      <c r="AT183" s="151" t="s">
        <v>167</v>
      </c>
      <c r="AU183" s="151" t="s">
        <v>88</v>
      </c>
      <c r="AV183" s="12" t="s">
        <v>88</v>
      </c>
      <c r="AW183" s="12" t="s">
        <v>34</v>
      </c>
      <c r="AX183" s="12" t="s">
        <v>78</v>
      </c>
      <c r="AY183" s="151" t="s">
        <v>155</v>
      </c>
    </row>
    <row r="184" spans="2:65" s="13" customFormat="1" ht="11.25">
      <c r="B184" s="157"/>
      <c r="D184" s="144" t="s">
        <v>167</v>
      </c>
      <c r="E184" s="158" t="s">
        <v>1</v>
      </c>
      <c r="F184" s="159" t="s">
        <v>169</v>
      </c>
      <c r="H184" s="160">
        <v>1</v>
      </c>
      <c r="I184" s="161"/>
      <c r="L184" s="157"/>
      <c r="M184" s="162"/>
      <c r="T184" s="163"/>
      <c r="AT184" s="158" t="s">
        <v>167</v>
      </c>
      <c r="AU184" s="158" t="s">
        <v>88</v>
      </c>
      <c r="AV184" s="13" t="s">
        <v>162</v>
      </c>
      <c r="AW184" s="13" t="s">
        <v>34</v>
      </c>
      <c r="AX184" s="13" t="s">
        <v>86</v>
      </c>
      <c r="AY184" s="158" t="s">
        <v>155</v>
      </c>
    </row>
    <row r="185" spans="2:65" s="1" customFormat="1" ht="16.5" customHeight="1">
      <c r="B185" s="31"/>
      <c r="C185" s="131" t="s">
        <v>235</v>
      </c>
      <c r="D185" s="131" t="s">
        <v>157</v>
      </c>
      <c r="E185" s="132" t="s">
        <v>1451</v>
      </c>
      <c r="F185" s="133" t="s">
        <v>1452</v>
      </c>
      <c r="G185" s="134" t="s">
        <v>897</v>
      </c>
      <c r="H185" s="135">
        <v>1</v>
      </c>
      <c r="I185" s="136"/>
      <c r="J185" s="137">
        <f>ROUND(I185*H185,2)</f>
        <v>0</v>
      </c>
      <c r="K185" s="133" t="s">
        <v>256</v>
      </c>
      <c r="L185" s="31"/>
      <c r="M185" s="138" t="s">
        <v>1</v>
      </c>
      <c r="N185" s="139" t="s">
        <v>43</v>
      </c>
      <c r="P185" s="140">
        <f>O185*H185</f>
        <v>0</v>
      </c>
      <c r="Q185" s="140">
        <v>0</v>
      </c>
      <c r="R185" s="140">
        <f>Q185*H185</f>
        <v>0</v>
      </c>
      <c r="S185" s="140">
        <v>0</v>
      </c>
      <c r="T185" s="141">
        <f>S185*H185</f>
        <v>0</v>
      </c>
      <c r="AR185" s="142" t="s">
        <v>162</v>
      </c>
      <c r="AT185" s="142" t="s">
        <v>157</v>
      </c>
      <c r="AU185" s="142" t="s">
        <v>88</v>
      </c>
      <c r="AY185" s="16" t="s">
        <v>155</v>
      </c>
      <c r="BE185" s="143">
        <f>IF(N185="základní",J185,0)</f>
        <v>0</v>
      </c>
      <c r="BF185" s="143">
        <f>IF(N185="snížená",J185,0)</f>
        <v>0</v>
      </c>
      <c r="BG185" s="143">
        <f>IF(N185="zákl. přenesená",J185,0)</f>
        <v>0</v>
      </c>
      <c r="BH185" s="143">
        <f>IF(N185="sníž. přenesená",J185,0)</f>
        <v>0</v>
      </c>
      <c r="BI185" s="143">
        <f>IF(N185="nulová",J185,0)</f>
        <v>0</v>
      </c>
      <c r="BJ185" s="16" t="s">
        <v>86</v>
      </c>
      <c r="BK185" s="143">
        <f>ROUND(I185*H185,2)</f>
        <v>0</v>
      </c>
      <c r="BL185" s="16" t="s">
        <v>162</v>
      </c>
      <c r="BM185" s="142" t="s">
        <v>238</v>
      </c>
    </row>
    <row r="186" spans="2:65" s="1" customFormat="1" ht="11.25">
      <c r="B186" s="31"/>
      <c r="D186" s="144" t="s">
        <v>163</v>
      </c>
      <c r="F186" s="145" t="s">
        <v>1452</v>
      </c>
      <c r="I186" s="146"/>
      <c r="L186" s="31"/>
      <c r="M186" s="147"/>
      <c r="T186" s="55"/>
      <c r="AT186" s="16" t="s">
        <v>163</v>
      </c>
      <c r="AU186" s="16" t="s">
        <v>88</v>
      </c>
    </row>
    <row r="187" spans="2:65" s="14" customFormat="1" ht="33.75">
      <c r="B187" s="174"/>
      <c r="D187" s="144" t="s">
        <v>167</v>
      </c>
      <c r="E187" s="175" t="s">
        <v>1</v>
      </c>
      <c r="F187" s="176" t="s">
        <v>1453</v>
      </c>
      <c r="H187" s="175" t="s">
        <v>1</v>
      </c>
      <c r="I187" s="177"/>
      <c r="L187" s="174"/>
      <c r="M187" s="178"/>
      <c r="T187" s="179"/>
      <c r="AT187" s="175" t="s">
        <v>167</v>
      </c>
      <c r="AU187" s="175" t="s">
        <v>88</v>
      </c>
      <c r="AV187" s="14" t="s">
        <v>86</v>
      </c>
      <c r="AW187" s="14" t="s">
        <v>34</v>
      </c>
      <c r="AX187" s="14" t="s">
        <v>78</v>
      </c>
      <c r="AY187" s="175" t="s">
        <v>155</v>
      </c>
    </row>
    <row r="188" spans="2:65" s="14" customFormat="1" ht="11.25">
      <c r="B188" s="174"/>
      <c r="D188" s="144" t="s">
        <v>167</v>
      </c>
      <c r="E188" s="175" t="s">
        <v>1</v>
      </c>
      <c r="F188" s="176" t="s">
        <v>1454</v>
      </c>
      <c r="H188" s="175" t="s">
        <v>1</v>
      </c>
      <c r="I188" s="177"/>
      <c r="L188" s="174"/>
      <c r="M188" s="178"/>
      <c r="T188" s="179"/>
      <c r="AT188" s="175" t="s">
        <v>167</v>
      </c>
      <c r="AU188" s="175" t="s">
        <v>88</v>
      </c>
      <c r="AV188" s="14" t="s">
        <v>86</v>
      </c>
      <c r="AW188" s="14" t="s">
        <v>34</v>
      </c>
      <c r="AX188" s="14" t="s">
        <v>78</v>
      </c>
      <c r="AY188" s="175" t="s">
        <v>155</v>
      </c>
    </row>
    <row r="189" spans="2:65" s="12" customFormat="1" ht="11.25">
      <c r="B189" s="150"/>
      <c r="D189" s="144" t="s">
        <v>167</v>
      </c>
      <c r="E189" s="151" t="s">
        <v>1</v>
      </c>
      <c r="F189" s="152" t="s">
        <v>86</v>
      </c>
      <c r="H189" s="153">
        <v>1</v>
      </c>
      <c r="I189" s="154"/>
      <c r="L189" s="150"/>
      <c r="M189" s="155"/>
      <c r="T189" s="156"/>
      <c r="AT189" s="151" t="s">
        <v>167</v>
      </c>
      <c r="AU189" s="151" t="s">
        <v>88</v>
      </c>
      <c r="AV189" s="12" t="s">
        <v>88</v>
      </c>
      <c r="AW189" s="12" t="s">
        <v>34</v>
      </c>
      <c r="AX189" s="12" t="s">
        <v>78</v>
      </c>
      <c r="AY189" s="151" t="s">
        <v>155</v>
      </c>
    </row>
    <row r="190" spans="2:65" s="13" customFormat="1" ht="11.25">
      <c r="B190" s="157"/>
      <c r="D190" s="144" t="s">
        <v>167</v>
      </c>
      <c r="E190" s="158" t="s">
        <v>1</v>
      </c>
      <c r="F190" s="159" t="s">
        <v>169</v>
      </c>
      <c r="H190" s="160">
        <v>1</v>
      </c>
      <c r="I190" s="161"/>
      <c r="L190" s="157"/>
      <c r="M190" s="162"/>
      <c r="T190" s="163"/>
      <c r="AT190" s="158" t="s">
        <v>167</v>
      </c>
      <c r="AU190" s="158" t="s">
        <v>88</v>
      </c>
      <c r="AV190" s="13" t="s">
        <v>162</v>
      </c>
      <c r="AW190" s="13" t="s">
        <v>34</v>
      </c>
      <c r="AX190" s="13" t="s">
        <v>86</v>
      </c>
      <c r="AY190" s="158" t="s">
        <v>155</v>
      </c>
    </row>
    <row r="191" spans="2:65" s="1" customFormat="1" ht="16.5" customHeight="1">
      <c r="B191" s="31"/>
      <c r="C191" s="131" t="s">
        <v>203</v>
      </c>
      <c r="D191" s="131" t="s">
        <v>157</v>
      </c>
      <c r="E191" s="132" t="s">
        <v>1455</v>
      </c>
      <c r="F191" s="133" t="s">
        <v>1456</v>
      </c>
      <c r="G191" s="134" t="s">
        <v>897</v>
      </c>
      <c r="H191" s="135">
        <v>1</v>
      </c>
      <c r="I191" s="136"/>
      <c r="J191" s="137">
        <f>ROUND(I191*H191,2)</f>
        <v>0</v>
      </c>
      <c r="K191" s="133" t="s">
        <v>256</v>
      </c>
      <c r="L191" s="31"/>
      <c r="M191" s="138" t="s">
        <v>1</v>
      </c>
      <c r="N191" s="139" t="s">
        <v>43</v>
      </c>
      <c r="P191" s="140">
        <f>O191*H191</f>
        <v>0</v>
      </c>
      <c r="Q191" s="140">
        <v>0</v>
      </c>
      <c r="R191" s="140">
        <f>Q191*H191</f>
        <v>0</v>
      </c>
      <c r="S191" s="140">
        <v>0</v>
      </c>
      <c r="T191" s="141">
        <f>S191*H191</f>
        <v>0</v>
      </c>
      <c r="AR191" s="142" t="s">
        <v>162</v>
      </c>
      <c r="AT191" s="142" t="s">
        <v>157</v>
      </c>
      <c r="AU191" s="142" t="s">
        <v>88</v>
      </c>
      <c r="AY191" s="16" t="s">
        <v>155</v>
      </c>
      <c r="BE191" s="143">
        <f>IF(N191="základní",J191,0)</f>
        <v>0</v>
      </c>
      <c r="BF191" s="143">
        <f>IF(N191="snížená",J191,0)</f>
        <v>0</v>
      </c>
      <c r="BG191" s="143">
        <f>IF(N191="zákl. přenesená",J191,0)</f>
        <v>0</v>
      </c>
      <c r="BH191" s="143">
        <f>IF(N191="sníž. přenesená",J191,0)</f>
        <v>0</v>
      </c>
      <c r="BI191" s="143">
        <f>IF(N191="nulová",J191,0)</f>
        <v>0</v>
      </c>
      <c r="BJ191" s="16" t="s">
        <v>86</v>
      </c>
      <c r="BK191" s="143">
        <f>ROUND(I191*H191,2)</f>
        <v>0</v>
      </c>
      <c r="BL191" s="16" t="s">
        <v>162</v>
      </c>
      <c r="BM191" s="142" t="s">
        <v>244</v>
      </c>
    </row>
    <row r="192" spans="2:65" s="1" customFormat="1" ht="11.25">
      <c r="B192" s="31"/>
      <c r="D192" s="144" t="s">
        <v>163</v>
      </c>
      <c r="F192" s="145" t="s">
        <v>1456</v>
      </c>
      <c r="I192" s="146"/>
      <c r="L192" s="31"/>
      <c r="M192" s="147"/>
      <c r="T192" s="55"/>
      <c r="AT192" s="16" t="s">
        <v>163</v>
      </c>
      <c r="AU192" s="16" t="s">
        <v>88</v>
      </c>
    </row>
    <row r="193" spans="2:65" s="14" customFormat="1" ht="33.75">
      <c r="B193" s="174"/>
      <c r="D193" s="144" t="s">
        <v>167</v>
      </c>
      <c r="E193" s="175" t="s">
        <v>1</v>
      </c>
      <c r="F193" s="176" t="s">
        <v>1457</v>
      </c>
      <c r="H193" s="175" t="s">
        <v>1</v>
      </c>
      <c r="I193" s="177"/>
      <c r="L193" s="174"/>
      <c r="M193" s="178"/>
      <c r="T193" s="179"/>
      <c r="AT193" s="175" t="s">
        <v>167</v>
      </c>
      <c r="AU193" s="175" t="s">
        <v>88</v>
      </c>
      <c r="AV193" s="14" t="s">
        <v>86</v>
      </c>
      <c r="AW193" s="14" t="s">
        <v>34</v>
      </c>
      <c r="AX193" s="14" t="s">
        <v>78</v>
      </c>
      <c r="AY193" s="175" t="s">
        <v>155</v>
      </c>
    </row>
    <row r="194" spans="2:65" s="14" customFormat="1" ht="11.25">
      <c r="B194" s="174"/>
      <c r="D194" s="144" t="s">
        <v>167</v>
      </c>
      <c r="E194" s="175" t="s">
        <v>1</v>
      </c>
      <c r="F194" s="176" t="s">
        <v>1458</v>
      </c>
      <c r="H194" s="175" t="s">
        <v>1</v>
      </c>
      <c r="I194" s="177"/>
      <c r="L194" s="174"/>
      <c r="M194" s="178"/>
      <c r="T194" s="179"/>
      <c r="AT194" s="175" t="s">
        <v>167</v>
      </c>
      <c r="AU194" s="175" t="s">
        <v>88</v>
      </c>
      <c r="AV194" s="14" t="s">
        <v>86</v>
      </c>
      <c r="AW194" s="14" t="s">
        <v>34</v>
      </c>
      <c r="AX194" s="14" t="s">
        <v>78</v>
      </c>
      <c r="AY194" s="175" t="s">
        <v>155</v>
      </c>
    </row>
    <row r="195" spans="2:65" s="12" customFormat="1" ht="11.25">
      <c r="B195" s="150"/>
      <c r="D195" s="144" t="s">
        <v>167</v>
      </c>
      <c r="E195" s="151" t="s">
        <v>1</v>
      </c>
      <c r="F195" s="152" t="s">
        <v>86</v>
      </c>
      <c r="H195" s="153">
        <v>1</v>
      </c>
      <c r="I195" s="154"/>
      <c r="L195" s="150"/>
      <c r="M195" s="155"/>
      <c r="T195" s="156"/>
      <c r="AT195" s="151" t="s">
        <v>167</v>
      </c>
      <c r="AU195" s="151" t="s">
        <v>88</v>
      </c>
      <c r="AV195" s="12" t="s">
        <v>88</v>
      </c>
      <c r="AW195" s="12" t="s">
        <v>34</v>
      </c>
      <c r="AX195" s="12" t="s">
        <v>78</v>
      </c>
      <c r="AY195" s="151" t="s">
        <v>155</v>
      </c>
    </row>
    <row r="196" spans="2:65" s="13" customFormat="1" ht="11.25">
      <c r="B196" s="157"/>
      <c r="D196" s="144" t="s">
        <v>167</v>
      </c>
      <c r="E196" s="158" t="s">
        <v>1</v>
      </c>
      <c r="F196" s="159" t="s">
        <v>169</v>
      </c>
      <c r="H196" s="160">
        <v>1</v>
      </c>
      <c r="I196" s="161"/>
      <c r="L196" s="157"/>
      <c r="M196" s="162"/>
      <c r="T196" s="163"/>
      <c r="AT196" s="158" t="s">
        <v>167</v>
      </c>
      <c r="AU196" s="158" t="s">
        <v>88</v>
      </c>
      <c r="AV196" s="13" t="s">
        <v>162</v>
      </c>
      <c r="AW196" s="13" t="s">
        <v>34</v>
      </c>
      <c r="AX196" s="13" t="s">
        <v>86</v>
      </c>
      <c r="AY196" s="158" t="s">
        <v>155</v>
      </c>
    </row>
    <row r="197" spans="2:65" s="1" customFormat="1" ht="16.5" customHeight="1">
      <c r="B197" s="31"/>
      <c r="C197" s="131" t="s">
        <v>247</v>
      </c>
      <c r="D197" s="131" t="s">
        <v>157</v>
      </c>
      <c r="E197" s="132" t="s">
        <v>1459</v>
      </c>
      <c r="F197" s="133" t="s">
        <v>1460</v>
      </c>
      <c r="G197" s="134" t="s">
        <v>897</v>
      </c>
      <c r="H197" s="135">
        <v>1</v>
      </c>
      <c r="I197" s="136"/>
      <c r="J197" s="137">
        <f>ROUND(I197*H197,2)</f>
        <v>0</v>
      </c>
      <c r="K197" s="133" t="s">
        <v>256</v>
      </c>
      <c r="L197" s="31"/>
      <c r="M197" s="138" t="s">
        <v>1</v>
      </c>
      <c r="N197" s="139" t="s">
        <v>43</v>
      </c>
      <c r="P197" s="140">
        <f>O197*H197</f>
        <v>0</v>
      </c>
      <c r="Q197" s="140">
        <v>0</v>
      </c>
      <c r="R197" s="140">
        <f>Q197*H197</f>
        <v>0</v>
      </c>
      <c r="S197" s="140">
        <v>0</v>
      </c>
      <c r="T197" s="141">
        <f>S197*H197</f>
        <v>0</v>
      </c>
      <c r="AR197" s="142" t="s">
        <v>162</v>
      </c>
      <c r="AT197" s="142" t="s">
        <v>157</v>
      </c>
      <c r="AU197" s="142" t="s">
        <v>88</v>
      </c>
      <c r="AY197" s="16" t="s">
        <v>155</v>
      </c>
      <c r="BE197" s="143">
        <f>IF(N197="základní",J197,0)</f>
        <v>0</v>
      </c>
      <c r="BF197" s="143">
        <f>IF(N197="snížená",J197,0)</f>
        <v>0</v>
      </c>
      <c r="BG197" s="143">
        <f>IF(N197="zákl. přenesená",J197,0)</f>
        <v>0</v>
      </c>
      <c r="BH197" s="143">
        <f>IF(N197="sníž. přenesená",J197,0)</f>
        <v>0</v>
      </c>
      <c r="BI197" s="143">
        <f>IF(N197="nulová",J197,0)</f>
        <v>0</v>
      </c>
      <c r="BJ197" s="16" t="s">
        <v>86</v>
      </c>
      <c r="BK197" s="143">
        <f>ROUND(I197*H197,2)</f>
        <v>0</v>
      </c>
      <c r="BL197" s="16" t="s">
        <v>162</v>
      </c>
      <c r="BM197" s="142" t="s">
        <v>250</v>
      </c>
    </row>
    <row r="198" spans="2:65" s="1" customFormat="1" ht="11.25">
      <c r="B198" s="31"/>
      <c r="D198" s="144" t="s">
        <v>163</v>
      </c>
      <c r="F198" s="145" t="s">
        <v>1460</v>
      </c>
      <c r="I198" s="146"/>
      <c r="L198" s="31"/>
      <c r="M198" s="147"/>
      <c r="T198" s="55"/>
      <c r="AT198" s="16" t="s">
        <v>163</v>
      </c>
      <c r="AU198" s="16" t="s">
        <v>88</v>
      </c>
    </row>
    <row r="199" spans="2:65" s="14" customFormat="1" ht="33.75">
      <c r="B199" s="174"/>
      <c r="D199" s="144" t="s">
        <v>167</v>
      </c>
      <c r="E199" s="175" t="s">
        <v>1</v>
      </c>
      <c r="F199" s="176" t="s">
        <v>1461</v>
      </c>
      <c r="H199" s="175" t="s">
        <v>1</v>
      </c>
      <c r="I199" s="177"/>
      <c r="L199" s="174"/>
      <c r="M199" s="178"/>
      <c r="T199" s="179"/>
      <c r="AT199" s="175" t="s">
        <v>167</v>
      </c>
      <c r="AU199" s="175" t="s">
        <v>88</v>
      </c>
      <c r="AV199" s="14" t="s">
        <v>86</v>
      </c>
      <c r="AW199" s="14" t="s">
        <v>34</v>
      </c>
      <c r="AX199" s="14" t="s">
        <v>78</v>
      </c>
      <c r="AY199" s="175" t="s">
        <v>155</v>
      </c>
    </row>
    <row r="200" spans="2:65" s="12" customFormat="1" ht="11.25">
      <c r="B200" s="150"/>
      <c r="D200" s="144" t="s">
        <v>167</v>
      </c>
      <c r="E200" s="151" t="s">
        <v>1</v>
      </c>
      <c r="F200" s="152" t="s">
        <v>86</v>
      </c>
      <c r="H200" s="153">
        <v>1</v>
      </c>
      <c r="I200" s="154"/>
      <c r="L200" s="150"/>
      <c r="M200" s="155"/>
      <c r="T200" s="156"/>
      <c r="AT200" s="151" t="s">
        <v>167</v>
      </c>
      <c r="AU200" s="151" t="s">
        <v>88</v>
      </c>
      <c r="AV200" s="12" t="s">
        <v>88</v>
      </c>
      <c r="AW200" s="12" t="s">
        <v>34</v>
      </c>
      <c r="AX200" s="12" t="s">
        <v>78</v>
      </c>
      <c r="AY200" s="151" t="s">
        <v>155</v>
      </c>
    </row>
    <row r="201" spans="2:65" s="13" customFormat="1" ht="11.25">
      <c r="B201" s="157"/>
      <c r="D201" s="144" t="s">
        <v>167</v>
      </c>
      <c r="E201" s="158" t="s">
        <v>1</v>
      </c>
      <c r="F201" s="159" t="s">
        <v>169</v>
      </c>
      <c r="H201" s="160">
        <v>1</v>
      </c>
      <c r="I201" s="161"/>
      <c r="L201" s="157"/>
      <c r="M201" s="162"/>
      <c r="T201" s="163"/>
      <c r="AT201" s="158" t="s">
        <v>167</v>
      </c>
      <c r="AU201" s="158" t="s">
        <v>88</v>
      </c>
      <c r="AV201" s="13" t="s">
        <v>162</v>
      </c>
      <c r="AW201" s="13" t="s">
        <v>34</v>
      </c>
      <c r="AX201" s="13" t="s">
        <v>86</v>
      </c>
      <c r="AY201" s="158" t="s">
        <v>155</v>
      </c>
    </row>
    <row r="202" spans="2:65" s="11" customFormat="1" ht="22.9" customHeight="1">
      <c r="B202" s="119"/>
      <c r="D202" s="120" t="s">
        <v>77</v>
      </c>
      <c r="E202" s="129" t="s">
        <v>1462</v>
      </c>
      <c r="F202" s="129" t="s">
        <v>1463</v>
      </c>
      <c r="I202" s="122"/>
      <c r="J202" s="130">
        <f>BK202</f>
        <v>0</v>
      </c>
      <c r="L202" s="119"/>
      <c r="M202" s="124"/>
      <c r="P202" s="125">
        <f>SUM(P203:P205)</f>
        <v>0</v>
      </c>
      <c r="R202" s="125">
        <f>SUM(R203:R205)</f>
        <v>0</v>
      </c>
      <c r="T202" s="126">
        <f>SUM(T203:T205)</f>
        <v>0</v>
      </c>
      <c r="AR202" s="120" t="s">
        <v>186</v>
      </c>
      <c r="AT202" s="127" t="s">
        <v>77</v>
      </c>
      <c r="AU202" s="127" t="s">
        <v>86</v>
      </c>
      <c r="AY202" s="120" t="s">
        <v>155</v>
      </c>
      <c r="BK202" s="128">
        <f>SUM(BK203:BK205)</f>
        <v>0</v>
      </c>
    </row>
    <row r="203" spans="2:65" s="1" customFormat="1" ht="16.5" customHeight="1">
      <c r="B203" s="31"/>
      <c r="C203" s="131" t="s">
        <v>211</v>
      </c>
      <c r="D203" s="131" t="s">
        <v>157</v>
      </c>
      <c r="E203" s="132" t="s">
        <v>1464</v>
      </c>
      <c r="F203" s="133" t="s">
        <v>1465</v>
      </c>
      <c r="G203" s="134" t="s">
        <v>301</v>
      </c>
      <c r="H203" s="135">
        <v>5</v>
      </c>
      <c r="I203" s="136"/>
      <c r="J203" s="137">
        <f>ROUND(I203*H203,2)</f>
        <v>0</v>
      </c>
      <c r="K203" s="133" t="s">
        <v>161</v>
      </c>
      <c r="L203" s="31"/>
      <c r="M203" s="138" t="s">
        <v>1</v>
      </c>
      <c r="N203" s="139" t="s">
        <v>43</v>
      </c>
      <c r="P203" s="140">
        <f>O203*H203</f>
        <v>0</v>
      </c>
      <c r="Q203" s="140">
        <v>0</v>
      </c>
      <c r="R203" s="140">
        <f>Q203*H203</f>
        <v>0</v>
      </c>
      <c r="S203" s="140">
        <v>0</v>
      </c>
      <c r="T203" s="141">
        <f>S203*H203</f>
        <v>0</v>
      </c>
      <c r="AR203" s="142" t="s">
        <v>162</v>
      </c>
      <c r="AT203" s="142" t="s">
        <v>157</v>
      </c>
      <c r="AU203" s="142" t="s">
        <v>88</v>
      </c>
      <c r="AY203" s="16" t="s">
        <v>155</v>
      </c>
      <c r="BE203" s="143">
        <f>IF(N203="základní",J203,0)</f>
        <v>0</v>
      </c>
      <c r="BF203" s="143">
        <f>IF(N203="snížená",J203,0)</f>
        <v>0</v>
      </c>
      <c r="BG203" s="143">
        <f>IF(N203="zákl. přenesená",J203,0)</f>
        <v>0</v>
      </c>
      <c r="BH203" s="143">
        <f>IF(N203="sníž. přenesená",J203,0)</f>
        <v>0</v>
      </c>
      <c r="BI203" s="143">
        <f>IF(N203="nulová",J203,0)</f>
        <v>0</v>
      </c>
      <c r="BJ203" s="16" t="s">
        <v>86</v>
      </c>
      <c r="BK203" s="143">
        <f>ROUND(I203*H203,2)</f>
        <v>0</v>
      </c>
      <c r="BL203" s="16" t="s">
        <v>162</v>
      </c>
      <c r="BM203" s="142" t="s">
        <v>257</v>
      </c>
    </row>
    <row r="204" spans="2:65" s="1" customFormat="1" ht="11.25">
      <c r="B204" s="31"/>
      <c r="D204" s="144" t="s">
        <v>163</v>
      </c>
      <c r="F204" s="145" t="s">
        <v>1465</v>
      </c>
      <c r="I204" s="146"/>
      <c r="L204" s="31"/>
      <c r="M204" s="147"/>
      <c r="T204" s="55"/>
      <c r="AT204" s="16" t="s">
        <v>163</v>
      </c>
      <c r="AU204" s="16" t="s">
        <v>88</v>
      </c>
    </row>
    <row r="205" spans="2:65" s="1" customFormat="1" ht="11.25">
      <c r="B205" s="31"/>
      <c r="D205" s="148" t="s">
        <v>165</v>
      </c>
      <c r="F205" s="149" t="s">
        <v>1466</v>
      </c>
      <c r="I205" s="146"/>
      <c r="L205" s="31"/>
      <c r="M205" s="147"/>
      <c r="T205" s="55"/>
      <c r="AT205" s="16" t="s">
        <v>165</v>
      </c>
      <c r="AU205" s="16" t="s">
        <v>88</v>
      </c>
    </row>
    <row r="206" spans="2:65" s="11" customFormat="1" ht="22.9" customHeight="1">
      <c r="B206" s="119"/>
      <c r="D206" s="120" t="s">
        <v>77</v>
      </c>
      <c r="E206" s="129" t="s">
        <v>1467</v>
      </c>
      <c r="F206" s="129" t="s">
        <v>1468</v>
      </c>
      <c r="I206" s="122"/>
      <c r="J206" s="130">
        <f>BK206</f>
        <v>0</v>
      </c>
      <c r="L206" s="119"/>
      <c r="M206" s="124"/>
      <c r="P206" s="125">
        <f>SUM(P207:P209)</f>
        <v>0</v>
      </c>
      <c r="R206" s="125">
        <f>SUM(R207:R209)</f>
        <v>0</v>
      </c>
      <c r="T206" s="126">
        <f>SUM(T207:T209)</f>
        <v>0</v>
      </c>
      <c r="AR206" s="120" t="s">
        <v>186</v>
      </c>
      <c r="AT206" s="127" t="s">
        <v>77</v>
      </c>
      <c r="AU206" s="127" t="s">
        <v>86</v>
      </c>
      <c r="AY206" s="120" t="s">
        <v>155</v>
      </c>
      <c r="BK206" s="128">
        <f>SUM(BK207:BK209)</f>
        <v>0</v>
      </c>
    </row>
    <row r="207" spans="2:65" s="1" customFormat="1" ht="16.5" customHeight="1">
      <c r="B207" s="31"/>
      <c r="C207" s="131" t="s">
        <v>258</v>
      </c>
      <c r="D207" s="131" t="s">
        <v>157</v>
      </c>
      <c r="E207" s="132" t="s">
        <v>1469</v>
      </c>
      <c r="F207" s="133" t="s">
        <v>1470</v>
      </c>
      <c r="G207" s="134" t="s">
        <v>897</v>
      </c>
      <c r="H207" s="135">
        <v>1</v>
      </c>
      <c r="I207" s="136"/>
      <c r="J207" s="137">
        <f>ROUND(I207*H207,2)</f>
        <v>0</v>
      </c>
      <c r="K207" s="133" t="s">
        <v>161</v>
      </c>
      <c r="L207" s="31"/>
      <c r="M207" s="138" t="s">
        <v>1</v>
      </c>
      <c r="N207" s="139" t="s">
        <v>43</v>
      </c>
      <c r="P207" s="140">
        <f>O207*H207</f>
        <v>0</v>
      </c>
      <c r="Q207" s="140">
        <v>0</v>
      </c>
      <c r="R207" s="140">
        <f>Q207*H207</f>
        <v>0</v>
      </c>
      <c r="S207" s="140">
        <v>0</v>
      </c>
      <c r="T207" s="141">
        <f>S207*H207</f>
        <v>0</v>
      </c>
      <c r="AR207" s="142" t="s">
        <v>162</v>
      </c>
      <c r="AT207" s="142" t="s">
        <v>157</v>
      </c>
      <c r="AU207" s="142" t="s">
        <v>88</v>
      </c>
      <c r="AY207" s="16" t="s">
        <v>155</v>
      </c>
      <c r="BE207" s="143">
        <f>IF(N207="základní",J207,0)</f>
        <v>0</v>
      </c>
      <c r="BF207" s="143">
        <f>IF(N207="snížená",J207,0)</f>
        <v>0</v>
      </c>
      <c r="BG207" s="143">
        <f>IF(N207="zákl. přenesená",J207,0)</f>
        <v>0</v>
      </c>
      <c r="BH207" s="143">
        <f>IF(N207="sníž. přenesená",J207,0)</f>
        <v>0</v>
      </c>
      <c r="BI207" s="143">
        <f>IF(N207="nulová",J207,0)</f>
        <v>0</v>
      </c>
      <c r="BJ207" s="16" t="s">
        <v>86</v>
      </c>
      <c r="BK207" s="143">
        <f>ROUND(I207*H207,2)</f>
        <v>0</v>
      </c>
      <c r="BL207" s="16" t="s">
        <v>162</v>
      </c>
      <c r="BM207" s="142" t="s">
        <v>261</v>
      </c>
    </row>
    <row r="208" spans="2:65" s="1" customFormat="1" ht="11.25">
      <c r="B208" s="31"/>
      <c r="D208" s="144" t="s">
        <v>163</v>
      </c>
      <c r="F208" s="145" t="s">
        <v>1470</v>
      </c>
      <c r="I208" s="146"/>
      <c r="L208" s="31"/>
      <c r="M208" s="147"/>
      <c r="T208" s="55"/>
      <c r="AT208" s="16" t="s">
        <v>163</v>
      </c>
      <c r="AU208" s="16" t="s">
        <v>88</v>
      </c>
    </row>
    <row r="209" spans="2:65" s="1" customFormat="1" ht="11.25">
      <c r="B209" s="31"/>
      <c r="D209" s="148" t="s">
        <v>165</v>
      </c>
      <c r="F209" s="149" t="s">
        <v>1471</v>
      </c>
      <c r="I209" s="146"/>
      <c r="L209" s="31"/>
      <c r="M209" s="147"/>
      <c r="T209" s="55"/>
      <c r="AT209" s="16" t="s">
        <v>165</v>
      </c>
      <c r="AU209" s="16" t="s">
        <v>88</v>
      </c>
    </row>
    <row r="210" spans="2:65" s="11" customFormat="1" ht="22.9" customHeight="1">
      <c r="B210" s="119"/>
      <c r="D210" s="120" t="s">
        <v>77</v>
      </c>
      <c r="E210" s="129" t="s">
        <v>1400</v>
      </c>
      <c r="F210" s="129" t="s">
        <v>1401</v>
      </c>
      <c r="I210" s="122"/>
      <c r="J210" s="130">
        <f>BK210</f>
        <v>0</v>
      </c>
      <c r="L210" s="119"/>
      <c r="M210" s="124"/>
      <c r="P210" s="125">
        <f>SUM(P211:P220)</f>
        <v>0</v>
      </c>
      <c r="R210" s="125">
        <f>SUM(R211:R220)</f>
        <v>0</v>
      </c>
      <c r="T210" s="126">
        <f>SUM(T211:T220)</f>
        <v>0</v>
      </c>
      <c r="AR210" s="120" t="s">
        <v>186</v>
      </c>
      <c r="AT210" s="127" t="s">
        <v>77</v>
      </c>
      <c r="AU210" s="127" t="s">
        <v>86</v>
      </c>
      <c r="AY210" s="120" t="s">
        <v>155</v>
      </c>
      <c r="BK210" s="128">
        <f>SUM(BK211:BK220)</f>
        <v>0</v>
      </c>
    </row>
    <row r="211" spans="2:65" s="1" customFormat="1" ht="16.5" customHeight="1">
      <c r="B211" s="31"/>
      <c r="C211" s="131" t="s">
        <v>216</v>
      </c>
      <c r="D211" s="131" t="s">
        <v>157</v>
      </c>
      <c r="E211" s="132" t="s">
        <v>1472</v>
      </c>
      <c r="F211" s="133" t="s">
        <v>1473</v>
      </c>
      <c r="G211" s="134" t="s">
        <v>1474</v>
      </c>
      <c r="H211" s="135">
        <v>1</v>
      </c>
      <c r="I211" s="136"/>
      <c r="J211" s="137">
        <f>ROUND(I211*H211,2)</f>
        <v>0</v>
      </c>
      <c r="K211" s="133" t="s">
        <v>161</v>
      </c>
      <c r="L211" s="31"/>
      <c r="M211" s="138" t="s">
        <v>1</v>
      </c>
      <c r="N211" s="139" t="s">
        <v>43</v>
      </c>
      <c r="P211" s="140">
        <f>O211*H211</f>
        <v>0</v>
      </c>
      <c r="Q211" s="140">
        <v>0</v>
      </c>
      <c r="R211" s="140">
        <f>Q211*H211</f>
        <v>0</v>
      </c>
      <c r="S211" s="140">
        <v>0</v>
      </c>
      <c r="T211" s="141">
        <f>S211*H211</f>
        <v>0</v>
      </c>
      <c r="AR211" s="142" t="s">
        <v>162</v>
      </c>
      <c r="AT211" s="142" t="s">
        <v>157</v>
      </c>
      <c r="AU211" s="142" t="s">
        <v>88</v>
      </c>
      <c r="AY211" s="16" t="s">
        <v>155</v>
      </c>
      <c r="BE211" s="143">
        <f>IF(N211="základní",J211,0)</f>
        <v>0</v>
      </c>
      <c r="BF211" s="143">
        <f>IF(N211="snížená",J211,0)</f>
        <v>0</v>
      </c>
      <c r="BG211" s="143">
        <f>IF(N211="zákl. přenesená",J211,0)</f>
        <v>0</v>
      </c>
      <c r="BH211" s="143">
        <f>IF(N211="sníž. přenesená",J211,0)</f>
        <v>0</v>
      </c>
      <c r="BI211" s="143">
        <f>IF(N211="nulová",J211,0)</f>
        <v>0</v>
      </c>
      <c r="BJ211" s="16" t="s">
        <v>86</v>
      </c>
      <c r="BK211" s="143">
        <f>ROUND(I211*H211,2)</f>
        <v>0</v>
      </c>
      <c r="BL211" s="16" t="s">
        <v>162</v>
      </c>
      <c r="BM211" s="142" t="s">
        <v>264</v>
      </c>
    </row>
    <row r="212" spans="2:65" s="1" customFormat="1" ht="11.25">
      <c r="B212" s="31"/>
      <c r="D212" s="144" t="s">
        <v>163</v>
      </c>
      <c r="F212" s="145" t="s">
        <v>1473</v>
      </c>
      <c r="I212" s="146"/>
      <c r="L212" s="31"/>
      <c r="M212" s="147"/>
      <c r="T212" s="55"/>
      <c r="AT212" s="16" t="s">
        <v>163</v>
      </c>
      <c r="AU212" s="16" t="s">
        <v>88</v>
      </c>
    </row>
    <row r="213" spans="2:65" s="1" customFormat="1" ht="11.25">
      <c r="B213" s="31"/>
      <c r="D213" s="148" t="s">
        <v>165</v>
      </c>
      <c r="F213" s="149" t="s">
        <v>1475</v>
      </c>
      <c r="I213" s="146"/>
      <c r="L213" s="31"/>
      <c r="M213" s="147"/>
      <c r="T213" s="55"/>
      <c r="AT213" s="16" t="s">
        <v>165</v>
      </c>
      <c r="AU213" s="16" t="s">
        <v>88</v>
      </c>
    </row>
    <row r="214" spans="2:65" s="12" customFormat="1" ht="11.25">
      <c r="B214" s="150"/>
      <c r="D214" s="144" t="s">
        <v>167</v>
      </c>
      <c r="E214" s="151" t="s">
        <v>1</v>
      </c>
      <c r="F214" s="152" t="s">
        <v>1476</v>
      </c>
      <c r="H214" s="153">
        <v>1</v>
      </c>
      <c r="I214" s="154"/>
      <c r="L214" s="150"/>
      <c r="M214" s="155"/>
      <c r="T214" s="156"/>
      <c r="AT214" s="151" t="s">
        <v>167</v>
      </c>
      <c r="AU214" s="151" t="s">
        <v>88</v>
      </c>
      <c r="AV214" s="12" t="s">
        <v>88</v>
      </c>
      <c r="AW214" s="12" t="s">
        <v>34</v>
      </c>
      <c r="AX214" s="12" t="s">
        <v>78</v>
      </c>
      <c r="AY214" s="151" t="s">
        <v>155</v>
      </c>
    </row>
    <row r="215" spans="2:65" s="13" customFormat="1" ht="11.25">
      <c r="B215" s="157"/>
      <c r="D215" s="144" t="s">
        <v>167</v>
      </c>
      <c r="E215" s="158" t="s">
        <v>1</v>
      </c>
      <c r="F215" s="159" t="s">
        <v>169</v>
      </c>
      <c r="H215" s="160">
        <v>1</v>
      </c>
      <c r="I215" s="161"/>
      <c r="L215" s="157"/>
      <c r="M215" s="162"/>
      <c r="T215" s="163"/>
      <c r="AT215" s="158" t="s">
        <v>167</v>
      </c>
      <c r="AU215" s="158" t="s">
        <v>88</v>
      </c>
      <c r="AV215" s="13" t="s">
        <v>162</v>
      </c>
      <c r="AW215" s="13" t="s">
        <v>34</v>
      </c>
      <c r="AX215" s="13" t="s">
        <v>86</v>
      </c>
      <c r="AY215" s="158" t="s">
        <v>155</v>
      </c>
    </row>
    <row r="216" spans="2:65" s="1" customFormat="1" ht="16.5" customHeight="1">
      <c r="B216" s="31"/>
      <c r="C216" s="131" t="s">
        <v>271</v>
      </c>
      <c r="D216" s="131" t="s">
        <v>157</v>
      </c>
      <c r="E216" s="132" t="s">
        <v>1472</v>
      </c>
      <c r="F216" s="133" t="s">
        <v>1473</v>
      </c>
      <c r="G216" s="134" t="s">
        <v>1474</v>
      </c>
      <c r="H216" s="135">
        <v>1</v>
      </c>
      <c r="I216" s="136"/>
      <c r="J216" s="137">
        <f>ROUND(I216*H216,2)</f>
        <v>0</v>
      </c>
      <c r="K216" s="133" t="s">
        <v>161</v>
      </c>
      <c r="L216" s="31"/>
      <c r="M216" s="138" t="s">
        <v>1</v>
      </c>
      <c r="N216" s="139" t="s">
        <v>43</v>
      </c>
      <c r="P216" s="140">
        <f>O216*H216</f>
        <v>0</v>
      </c>
      <c r="Q216" s="140">
        <v>0</v>
      </c>
      <c r="R216" s="140">
        <f>Q216*H216</f>
        <v>0</v>
      </c>
      <c r="S216" s="140">
        <v>0</v>
      </c>
      <c r="T216" s="141">
        <f>S216*H216</f>
        <v>0</v>
      </c>
      <c r="AR216" s="142" t="s">
        <v>162</v>
      </c>
      <c r="AT216" s="142" t="s">
        <v>157</v>
      </c>
      <c r="AU216" s="142" t="s">
        <v>88</v>
      </c>
      <c r="AY216" s="16" t="s">
        <v>155</v>
      </c>
      <c r="BE216" s="143">
        <f>IF(N216="základní",J216,0)</f>
        <v>0</v>
      </c>
      <c r="BF216" s="143">
        <f>IF(N216="snížená",J216,0)</f>
        <v>0</v>
      </c>
      <c r="BG216" s="143">
        <f>IF(N216="zákl. přenesená",J216,0)</f>
        <v>0</v>
      </c>
      <c r="BH216" s="143">
        <f>IF(N216="sníž. přenesená",J216,0)</f>
        <v>0</v>
      </c>
      <c r="BI216" s="143">
        <f>IF(N216="nulová",J216,0)</f>
        <v>0</v>
      </c>
      <c r="BJ216" s="16" t="s">
        <v>86</v>
      </c>
      <c r="BK216" s="143">
        <f>ROUND(I216*H216,2)</f>
        <v>0</v>
      </c>
      <c r="BL216" s="16" t="s">
        <v>162</v>
      </c>
      <c r="BM216" s="142" t="s">
        <v>274</v>
      </c>
    </row>
    <row r="217" spans="2:65" s="1" customFormat="1" ht="11.25">
      <c r="B217" s="31"/>
      <c r="D217" s="144" t="s">
        <v>163</v>
      </c>
      <c r="F217" s="145" t="s">
        <v>1473</v>
      </c>
      <c r="I217" s="146"/>
      <c r="L217" s="31"/>
      <c r="M217" s="147"/>
      <c r="T217" s="55"/>
      <c r="AT217" s="16" t="s">
        <v>163</v>
      </c>
      <c r="AU217" s="16" t="s">
        <v>88</v>
      </c>
    </row>
    <row r="218" spans="2:65" s="1" customFormat="1" ht="11.25">
      <c r="B218" s="31"/>
      <c r="D218" s="148" t="s">
        <v>165</v>
      </c>
      <c r="F218" s="149" t="s">
        <v>1475</v>
      </c>
      <c r="I218" s="146"/>
      <c r="L218" s="31"/>
      <c r="M218" s="147"/>
      <c r="T218" s="55"/>
      <c r="AT218" s="16" t="s">
        <v>165</v>
      </c>
      <c r="AU218" s="16" t="s">
        <v>88</v>
      </c>
    </row>
    <row r="219" spans="2:65" s="12" customFormat="1" ht="11.25">
      <c r="B219" s="150"/>
      <c r="D219" s="144" t="s">
        <v>167</v>
      </c>
      <c r="E219" s="151" t="s">
        <v>1</v>
      </c>
      <c r="F219" s="152" t="s">
        <v>1477</v>
      </c>
      <c r="H219" s="153">
        <v>1</v>
      </c>
      <c r="I219" s="154"/>
      <c r="L219" s="150"/>
      <c r="M219" s="155"/>
      <c r="T219" s="156"/>
      <c r="AT219" s="151" t="s">
        <v>167</v>
      </c>
      <c r="AU219" s="151" t="s">
        <v>88</v>
      </c>
      <c r="AV219" s="12" t="s">
        <v>88</v>
      </c>
      <c r="AW219" s="12" t="s">
        <v>34</v>
      </c>
      <c r="AX219" s="12" t="s">
        <v>78</v>
      </c>
      <c r="AY219" s="151" t="s">
        <v>155</v>
      </c>
    </row>
    <row r="220" spans="2:65" s="13" customFormat="1" ht="11.25">
      <c r="B220" s="157"/>
      <c r="D220" s="144" t="s">
        <v>167</v>
      </c>
      <c r="E220" s="158" t="s">
        <v>1</v>
      </c>
      <c r="F220" s="159" t="s">
        <v>169</v>
      </c>
      <c r="H220" s="160">
        <v>1</v>
      </c>
      <c r="I220" s="161"/>
      <c r="L220" s="157"/>
      <c r="M220" s="183"/>
      <c r="N220" s="184"/>
      <c r="O220" s="184"/>
      <c r="P220" s="184"/>
      <c r="Q220" s="184"/>
      <c r="R220" s="184"/>
      <c r="S220" s="184"/>
      <c r="T220" s="185"/>
      <c r="AT220" s="158" t="s">
        <v>167</v>
      </c>
      <c r="AU220" s="158" t="s">
        <v>88</v>
      </c>
      <c r="AV220" s="13" t="s">
        <v>162</v>
      </c>
      <c r="AW220" s="13" t="s">
        <v>34</v>
      </c>
      <c r="AX220" s="13" t="s">
        <v>86</v>
      </c>
      <c r="AY220" s="158" t="s">
        <v>155</v>
      </c>
    </row>
    <row r="221" spans="2:65" s="1" customFormat="1" ht="6.95" customHeight="1">
      <c r="B221" s="43"/>
      <c r="C221" s="44"/>
      <c r="D221" s="44"/>
      <c r="E221" s="44"/>
      <c r="F221" s="44"/>
      <c r="G221" s="44"/>
      <c r="H221" s="44"/>
      <c r="I221" s="44"/>
      <c r="J221" s="44"/>
      <c r="K221" s="44"/>
      <c r="L221" s="31"/>
    </row>
  </sheetData>
  <sheetProtection algorithmName="SHA-512" hashValue="BY0xCfTushbplFUsotHAfGIGADNg2CiN7Zd4seJ70aZ2lPLtG1b7GLXcv5QOjGFY3pWAAKDtQ17gNixUjHvCHw==" saltValue="n/nDDIrcjWqihtRtDb+22ZDfB7Lcu1BztyfaZ1MHnevAQMCbrGD0aay3oRjxtOMfP/gaPddO1FncN+oy6lTgvA==" spinCount="100000" sheet="1" objects="1" scenarios="1" formatColumns="0" formatRows="0" autoFilter="0"/>
  <autoFilter ref="C121:K220" xr:uid="{00000000-0009-0000-0000-00000D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hyperlinks>
    <hyperlink ref="F153" r:id="rId1" xr:uid="{00000000-0004-0000-0D00-000000000000}"/>
    <hyperlink ref="F156" r:id="rId2" xr:uid="{00000000-0004-0000-0D00-000001000000}"/>
    <hyperlink ref="F159" r:id="rId3" xr:uid="{00000000-0004-0000-0D00-000002000000}"/>
    <hyperlink ref="F162" r:id="rId4" xr:uid="{00000000-0004-0000-0D00-000003000000}"/>
    <hyperlink ref="F165" r:id="rId5" xr:uid="{00000000-0004-0000-0D00-000004000000}"/>
    <hyperlink ref="F169" r:id="rId6" xr:uid="{00000000-0004-0000-0D00-000005000000}"/>
    <hyperlink ref="F205" r:id="rId7" xr:uid="{00000000-0004-0000-0D00-000006000000}"/>
    <hyperlink ref="F209" r:id="rId8" xr:uid="{00000000-0004-0000-0D00-000007000000}"/>
    <hyperlink ref="F213" r:id="rId9" xr:uid="{00000000-0004-0000-0D00-000008000000}"/>
    <hyperlink ref="F218" r:id="rId10" xr:uid="{00000000-0004-0000-0D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28</vt:i4>
      </vt:variant>
    </vt:vector>
  </HeadingPairs>
  <TitlesOfParts>
    <vt:vector size="43" baseType="lpstr">
      <vt:lpstr>Rekapitulace stavby</vt:lpstr>
      <vt:lpstr>SO 101 - Chodník a autobu...</vt:lpstr>
      <vt:lpstr>SO 102.1 - Úprava křižova...</vt:lpstr>
      <vt:lpstr>SO 103 - Chodník u bazénu</vt:lpstr>
      <vt:lpstr>SO 104 - Chodník E. Rošic...</vt:lpstr>
      <vt:lpstr>List1</vt:lpstr>
      <vt:lpstr>SO 105 - Chodník u fotbal...</vt:lpstr>
      <vt:lpstr>SO 106 - Chodník křižovat...</vt:lpstr>
      <vt:lpstr>SO 107 - Chodník E. Rošic...</vt:lpstr>
      <vt:lpstr>SO 108 - Opěrná stěna</vt:lpstr>
      <vt:lpstr>SO 109 - Oplocení</vt:lpstr>
      <vt:lpstr>SO.K - komunikace</vt:lpstr>
      <vt:lpstr>SO.M - mobiliář městský</vt:lpstr>
      <vt:lpstr>SO 110 - Veřejné osvětlení</vt:lpstr>
      <vt:lpstr>VRN - Vedlejší rozpočtové...</vt:lpstr>
      <vt:lpstr>'Rekapitulace stavby'!Názvy_tisku</vt:lpstr>
      <vt:lpstr>'SO 101 - Chodník a autobu...'!Názvy_tisku</vt:lpstr>
      <vt:lpstr>'SO 102.1 - Úprava křižova...'!Názvy_tisku</vt:lpstr>
      <vt:lpstr>'SO 103 - Chodník u bazénu'!Názvy_tisku</vt:lpstr>
      <vt:lpstr>'SO 104 - Chodník E. Rošic...'!Názvy_tisku</vt:lpstr>
      <vt:lpstr>'SO 105 - Chodník u fotbal...'!Názvy_tisku</vt:lpstr>
      <vt:lpstr>'SO 106 - Chodník křižovat...'!Názvy_tisku</vt:lpstr>
      <vt:lpstr>'SO 107 - Chodník E. Rošic...'!Názvy_tisku</vt:lpstr>
      <vt:lpstr>'SO 108 - Opěrná stěna'!Názvy_tisku</vt:lpstr>
      <vt:lpstr>'SO 109 - Oplocení'!Názvy_tisku</vt:lpstr>
      <vt:lpstr>'SO 110 - Veřejné osvětlení'!Názvy_tisku</vt:lpstr>
      <vt:lpstr>'SO.K - komunikace'!Názvy_tisku</vt:lpstr>
      <vt:lpstr>'SO.M - mobiliář městský'!Názvy_tisku</vt:lpstr>
      <vt:lpstr>'VRN - Vedlejší rozpočtové...'!Názvy_tisku</vt:lpstr>
      <vt:lpstr>'Rekapitulace stavby'!Oblast_tisku</vt:lpstr>
      <vt:lpstr>'SO 101 - Chodník a autobu...'!Oblast_tisku</vt:lpstr>
      <vt:lpstr>'SO 102.1 - Úprava křižova...'!Oblast_tisku</vt:lpstr>
      <vt:lpstr>'SO 103 - Chodník u bazénu'!Oblast_tisku</vt:lpstr>
      <vt:lpstr>'SO 104 - Chodník E. Rošic...'!Oblast_tisku</vt:lpstr>
      <vt:lpstr>'SO 105 - Chodník u fotbal...'!Oblast_tisku</vt:lpstr>
      <vt:lpstr>'SO 106 - Chodník křižovat...'!Oblast_tisku</vt:lpstr>
      <vt:lpstr>'SO 107 - Chodník E. Rošic...'!Oblast_tisku</vt:lpstr>
      <vt:lpstr>'SO 108 - Opěrná stěna'!Oblast_tisku</vt:lpstr>
      <vt:lpstr>'SO 109 - Oplocení'!Oblast_tisku</vt:lpstr>
      <vt:lpstr>'SO 110 - Veřejné osvětlení'!Oblast_tisku</vt:lpstr>
      <vt:lpstr>'SO.K - komunikace'!Oblast_tisku</vt:lpstr>
      <vt:lpstr>'SO.M - mobiliář městský'!Oblast_tisku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Matějková</dc:creator>
  <cp:lastModifiedBy>Pavel Koukal</cp:lastModifiedBy>
  <dcterms:created xsi:type="dcterms:W3CDTF">2026-03-04T10:31:48Z</dcterms:created>
  <dcterms:modified xsi:type="dcterms:W3CDTF">2026-03-09T18:32:12Z</dcterms:modified>
</cp:coreProperties>
</file>